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 activeTab="8"/>
  </bookViews>
  <sheets>
    <sheet name="Лист1" sheetId="1" r:id="rId1"/>
    <sheet name="Лист2" sheetId="2" r:id="rId2"/>
    <sheet name="Лист3" sheetId="3" r:id="rId3"/>
    <sheet name="Лист4" sheetId="4" r:id="rId4"/>
    <sheet name="Лист6" sheetId="9" r:id="rId5"/>
    <sheet name="Лист7" sheetId="10" r:id="rId6"/>
    <sheet name="Лист8" sheetId="11" r:id="rId7"/>
    <sheet name="Лист9" sheetId="12" r:id="rId8"/>
    <sheet name="Лист5" sheetId="13" r:id="rId9"/>
  </sheets>
  <calcPr calcId="144525"/>
</workbook>
</file>

<file path=xl/calcChain.xml><?xml version="1.0" encoding="utf-8"?>
<calcChain xmlns="http://schemas.openxmlformats.org/spreadsheetml/2006/main">
  <c r="M230" i="13" l="1"/>
  <c r="N230" i="13" s="1"/>
  <c r="G229" i="13"/>
  <c r="F229" i="13"/>
  <c r="N228" i="13"/>
  <c r="M227" i="13"/>
  <c r="N227" i="13" s="1"/>
  <c r="G226" i="13"/>
  <c r="F226" i="13"/>
  <c r="N225" i="13" s="1"/>
  <c r="O225" i="13" s="1"/>
  <c r="P225" i="13" s="1"/>
  <c r="E225" i="13"/>
  <c r="M224" i="13"/>
  <c r="N224" i="13" s="1"/>
  <c r="G223" i="13"/>
  <c r="F223" i="13"/>
  <c r="N222" i="13" s="1"/>
  <c r="O222" i="13" s="1"/>
  <c r="P222" i="13" s="1"/>
  <c r="M221" i="13"/>
  <c r="N221" i="13" s="1"/>
  <c r="G220" i="13"/>
  <c r="F220" i="13"/>
  <c r="N219" i="13"/>
  <c r="O219" i="13" s="1"/>
  <c r="P219" i="13" s="1"/>
  <c r="M218" i="13"/>
  <c r="N218" i="13" s="1"/>
  <c r="G217" i="13"/>
  <c r="F217" i="13"/>
  <c r="N216" i="13" s="1"/>
  <c r="O216" i="13" s="1"/>
  <c r="P216" i="13" s="1"/>
  <c r="M215" i="13"/>
  <c r="N215" i="13" s="1"/>
  <c r="G213" i="13"/>
  <c r="G214" i="13" s="1"/>
  <c r="F213" i="13"/>
  <c r="F214" i="13" s="1"/>
  <c r="N213" i="13" s="1"/>
  <c r="O213" i="13" s="1"/>
  <c r="P213" i="13" s="1"/>
  <c r="M212" i="13"/>
  <c r="N212" i="13" s="1"/>
  <c r="G211" i="13"/>
  <c r="F211" i="13"/>
  <c r="N210" i="13"/>
  <c r="O210" i="13" s="1"/>
  <c r="P210" i="13" s="1"/>
  <c r="M209" i="13"/>
  <c r="N209" i="13" s="1"/>
  <c r="G208" i="13"/>
  <c r="F208" i="13"/>
  <c r="N207" i="13" s="1"/>
  <c r="O207" i="13" s="1"/>
  <c r="P207" i="13" s="1"/>
  <c r="M206" i="13"/>
  <c r="N206" i="13" s="1"/>
  <c r="G204" i="13"/>
  <c r="G205" i="13" s="1"/>
  <c r="F204" i="13"/>
  <c r="F205" i="13" s="1"/>
  <c r="N204" i="13" s="1"/>
  <c r="O204" i="13" s="1"/>
  <c r="P204" i="13" s="1"/>
  <c r="M203" i="13"/>
  <c r="N203" i="13" s="1"/>
  <c r="G202" i="13"/>
  <c r="F202" i="13"/>
  <c r="N201" i="13" s="1"/>
  <c r="O201" i="13" s="1"/>
  <c r="P201" i="13" s="1"/>
  <c r="M200" i="13"/>
  <c r="N200" i="13" s="1"/>
  <c r="F199" i="13"/>
  <c r="G198" i="13"/>
  <c r="G199" i="13" s="1"/>
  <c r="N198" i="13" s="1"/>
  <c r="O198" i="13" s="1"/>
  <c r="P198" i="13" s="1"/>
  <c r="M197" i="13"/>
  <c r="N197" i="13" s="1"/>
  <c r="G195" i="13"/>
  <c r="G196" i="13" s="1"/>
  <c r="F195" i="13"/>
  <c r="F196" i="13" s="1"/>
  <c r="E195" i="13"/>
  <c r="M194" i="13"/>
  <c r="N194" i="13" s="1"/>
  <c r="G193" i="13"/>
  <c r="F193" i="13"/>
  <c r="N192" i="13"/>
  <c r="O192" i="13" s="1"/>
  <c r="P192" i="13" s="1"/>
  <c r="M191" i="13"/>
  <c r="M190" i="13"/>
  <c r="M189" i="13"/>
  <c r="N189" i="13" s="1"/>
  <c r="G188" i="13"/>
  <c r="F188" i="13"/>
  <c r="N187" i="13"/>
  <c r="O187" i="13" s="1"/>
  <c r="P187" i="13" s="1"/>
  <c r="M186" i="13"/>
  <c r="N186" i="13" s="1"/>
  <c r="G185" i="13"/>
  <c r="F185" i="13"/>
  <c r="N184" i="13"/>
  <c r="O184" i="13" s="1"/>
  <c r="P184" i="13" s="1"/>
  <c r="M183" i="13"/>
  <c r="N183" i="13" s="1"/>
  <c r="G181" i="13"/>
  <c r="G182" i="13" s="1"/>
  <c r="F181" i="13"/>
  <c r="F182" i="13" s="1"/>
  <c r="E181" i="13"/>
  <c r="M180" i="13"/>
  <c r="N180" i="13" s="1"/>
  <c r="G179" i="13"/>
  <c r="F179" i="13"/>
  <c r="N178" i="13" s="1"/>
  <c r="O178" i="13" s="1"/>
  <c r="P178" i="13" s="1"/>
  <c r="M177" i="13"/>
  <c r="M176" i="13"/>
  <c r="M175" i="13"/>
  <c r="N175" i="13" s="1"/>
  <c r="G174" i="13"/>
  <c r="F174" i="13"/>
  <c r="N173" i="13"/>
  <c r="M172" i="13"/>
  <c r="N172" i="13" s="1"/>
  <c r="G171" i="13"/>
  <c r="F171" i="13"/>
  <c r="N170" i="13" s="1"/>
  <c r="O170" i="13" s="1"/>
  <c r="P170" i="13" s="1"/>
  <c r="M168" i="13"/>
  <c r="M167" i="13"/>
  <c r="M166" i="13"/>
  <c r="N166" i="13" s="1"/>
  <c r="G165" i="13"/>
  <c r="F165" i="13"/>
  <c r="N164" i="13"/>
  <c r="O164" i="13" s="1"/>
  <c r="P164" i="13" s="1"/>
  <c r="M163" i="13"/>
  <c r="N163" i="13" s="1"/>
  <c r="G162" i="13"/>
  <c r="F162" i="13"/>
  <c r="N161" i="13"/>
  <c r="O161" i="13" s="1"/>
  <c r="P161" i="13" s="1"/>
  <c r="M160" i="13"/>
  <c r="N160" i="13" s="1"/>
  <c r="G159" i="13"/>
  <c r="F159" i="13"/>
  <c r="N158" i="13"/>
  <c r="O158" i="13" s="1"/>
  <c r="P158" i="13" s="1"/>
  <c r="J157" i="13"/>
  <c r="M157" i="13" s="1"/>
  <c r="J156" i="13"/>
  <c r="M156" i="13" s="1"/>
  <c r="M155" i="13"/>
  <c r="G153" i="13"/>
  <c r="G154" i="13" s="1"/>
  <c r="F153" i="13"/>
  <c r="F154" i="13" s="1"/>
  <c r="M151" i="13"/>
  <c r="M150" i="13"/>
  <c r="M149" i="13"/>
  <c r="N149" i="13" s="1"/>
  <c r="G148" i="13"/>
  <c r="F148" i="13"/>
  <c r="N147" i="13"/>
  <c r="J146" i="13"/>
  <c r="M146" i="13" s="1"/>
  <c r="J145" i="13"/>
  <c r="M145" i="13" s="1"/>
  <c r="M144" i="13"/>
  <c r="N144" i="13" s="1"/>
  <c r="G142" i="13"/>
  <c r="G143" i="13" s="1"/>
  <c r="F142" i="13"/>
  <c r="F143" i="13" s="1"/>
  <c r="N142" i="13" s="1"/>
  <c r="O142" i="13" s="1"/>
  <c r="P142" i="13" s="1"/>
  <c r="M140" i="13"/>
  <c r="J140" i="13"/>
  <c r="N139" i="13"/>
  <c r="M139" i="13"/>
  <c r="G137" i="13"/>
  <c r="G138" i="13" s="1"/>
  <c r="F137" i="13"/>
  <c r="F138" i="13" s="1"/>
  <c r="N137" i="13" s="1"/>
  <c r="O137" i="13" s="1"/>
  <c r="E137" i="13"/>
  <c r="N136" i="13"/>
  <c r="M136" i="13"/>
  <c r="G134" i="13"/>
  <c r="G135" i="13" s="1"/>
  <c r="F134" i="13"/>
  <c r="F135" i="13" s="1"/>
  <c r="E134" i="13"/>
  <c r="M132" i="13"/>
  <c r="N132" i="13" s="1"/>
  <c r="G131" i="13"/>
  <c r="F131" i="13"/>
  <c r="N130" i="13"/>
  <c r="O130" i="13" s="1"/>
  <c r="E130" i="13"/>
  <c r="M129" i="13"/>
  <c r="N129" i="13" s="1"/>
  <c r="G128" i="13"/>
  <c r="F128" i="13"/>
  <c r="N127" i="13"/>
  <c r="E127" i="13"/>
  <c r="M126" i="13"/>
  <c r="J126" i="13"/>
  <c r="N125" i="13"/>
  <c r="M125" i="13"/>
  <c r="G123" i="13"/>
  <c r="G124" i="13" s="1"/>
  <c r="F123" i="13"/>
  <c r="F124" i="13" s="1"/>
  <c r="N123" i="13" s="1"/>
  <c r="O123" i="13" s="1"/>
  <c r="E123" i="13"/>
  <c r="M122" i="13"/>
  <c r="N122" i="13" s="1"/>
  <c r="G120" i="13"/>
  <c r="G121" i="13" s="1"/>
  <c r="F120" i="13"/>
  <c r="F121" i="13" s="1"/>
  <c r="N120" i="13" s="1"/>
  <c r="O120" i="13" s="1"/>
  <c r="E120" i="13"/>
  <c r="M118" i="13"/>
  <c r="N118" i="13" s="1"/>
  <c r="G117" i="13"/>
  <c r="F117" i="13"/>
  <c r="N116" i="13"/>
  <c r="E116" i="13"/>
  <c r="M115" i="13"/>
  <c r="N115" i="13" s="1"/>
  <c r="G114" i="13"/>
  <c r="F114" i="13"/>
  <c r="N113" i="13"/>
  <c r="O113" i="13" s="1"/>
  <c r="E113" i="13"/>
  <c r="M112" i="13"/>
  <c r="J112" i="13"/>
  <c r="N111" i="13"/>
  <c r="M111" i="13"/>
  <c r="G109" i="13"/>
  <c r="G110" i="13" s="1"/>
  <c r="F109" i="13"/>
  <c r="F110" i="13" s="1"/>
  <c r="E109" i="13"/>
  <c r="M108" i="13"/>
  <c r="N108" i="13" s="1"/>
  <c r="G106" i="13"/>
  <c r="G107" i="13" s="1"/>
  <c r="F106" i="13"/>
  <c r="F107" i="13" s="1"/>
  <c r="E106" i="13"/>
  <c r="M104" i="13"/>
  <c r="N104" i="13" s="1"/>
  <c r="G103" i="13"/>
  <c r="F103" i="13"/>
  <c r="N102" i="13"/>
  <c r="O102" i="13" s="1"/>
  <c r="P102" i="13" s="1"/>
  <c r="M101" i="13"/>
  <c r="M100" i="13"/>
  <c r="M99" i="13"/>
  <c r="N99" i="13" s="1"/>
  <c r="G98" i="13"/>
  <c r="F98" i="13"/>
  <c r="N97" i="13"/>
  <c r="O97" i="13" s="1"/>
  <c r="P97" i="13" s="1"/>
  <c r="M96" i="13"/>
  <c r="J96" i="13"/>
  <c r="N95" i="13"/>
  <c r="M95" i="13"/>
  <c r="F94" i="13"/>
  <c r="N93" i="13"/>
  <c r="O93" i="13" s="1"/>
  <c r="P93" i="13" s="1"/>
  <c r="G93" i="13"/>
  <c r="G94" i="13" s="1"/>
  <c r="N92" i="13"/>
  <c r="M92" i="13"/>
  <c r="G91" i="13"/>
  <c r="F91" i="13"/>
  <c r="N90" i="13"/>
  <c r="O90" i="13" s="1"/>
  <c r="P90" i="13" s="1"/>
  <c r="M88" i="13"/>
  <c r="N88" i="13" s="1"/>
  <c r="G87" i="13"/>
  <c r="F87" i="13"/>
  <c r="N86" i="13" s="1"/>
  <c r="O86" i="13" s="1"/>
  <c r="E86" i="13"/>
  <c r="P86" i="13" s="1"/>
  <c r="M85" i="13"/>
  <c r="N85" i="13" s="1"/>
  <c r="G84" i="13"/>
  <c r="F84" i="13"/>
  <c r="N83" i="13" s="1"/>
  <c r="O83" i="13" s="1"/>
  <c r="P83" i="13" s="1"/>
  <c r="M82" i="13"/>
  <c r="M81" i="13"/>
  <c r="N80" i="13"/>
  <c r="M80" i="13"/>
  <c r="G79" i="13"/>
  <c r="F79" i="13"/>
  <c r="N78" i="13"/>
  <c r="O78" i="13" s="1"/>
  <c r="P78" i="13" s="1"/>
  <c r="M76" i="13"/>
  <c r="M75" i="13"/>
  <c r="M74" i="13"/>
  <c r="N74" i="13" s="1"/>
  <c r="F73" i="13"/>
  <c r="N72" i="13" s="1"/>
  <c r="O72" i="13" s="1"/>
  <c r="P72" i="13" s="1"/>
  <c r="G72" i="13"/>
  <c r="G73" i="13" s="1"/>
  <c r="F72" i="13"/>
  <c r="N71" i="13"/>
  <c r="M71" i="13"/>
  <c r="G70" i="13"/>
  <c r="F70" i="13"/>
  <c r="N69" i="13"/>
  <c r="O69" i="13" s="1"/>
  <c r="P69" i="13" s="1"/>
  <c r="M68" i="13"/>
  <c r="M67" i="13"/>
  <c r="M66" i="13"/>
  <c r="N65" i="13"/>
  <c r="M65" i="13"/>
  <c r="G64" i="13"/>
  <c r="F64" i="13"/>
  <c r="N63" i="13"/>
  <c r="O63" i="13" s="1"/>
  <c r="P63" i="13" s="1"/>
  <c r="M61" i="13"/>
  <c r="N61" i="13" s="1"/>
  <c r="G60" i="13"/>
  <c r="F60" i="13"/>
  <c r="N59" i="13" s="1"/>
  <c r="O59" i="13" s="1"/>
  <c r="P59" i="13" s="1"/>
  <c r="M57" i="13"/>
  <c r="M56" i="13"/>
  <c r="N55" i="13"/>
  <c r="M55" i="13"/>
  <c r="G54" i="13"/>
  <c r="F54" i="13"/>
  <c r="N53" i="13"/>
  <c r="O53" i="13" s="1"/>
  <c r="P53" i="13" s="1"/>
  <c r="M52" i="13"/>
  <c r="N52" i="13" s="1"/>
  <c r="G51" i="13"/>
  <c r="F51" i="13"/>
  <c r="N50" i="13" s="1"/>
  <c r="O50" i="13" s="1"/>
  <c r="P50" i="13" s="1"/>
  <c r="G47" i="13"/>
  <c r="F47" i="13"/>
  <c r="N46" i="13"/>
  <c r="O46" i="13" s="1"/>
  <c r="P46" i="13" s="1"/>
  <c r="G45" i="13"/>
  <c r="F45" i="13"/>
  <c r="N44" i="13" s="1"/>
  <c r="O44" i="13" s="1"/>
  <c r="P44" i="13" s="1"/>
  <c r="N43" i="13"/>
  <c r="M43" i="13"/>
  <c r="G42" i="13"/>
  <c r="F42" i="13"/>
  <c r="N41" i="13"/>
  <c r="O41" i="13" s="1"/>
  <c r="P41" i="13" s="1"/>
  <c r="G40" i="13"/>
  <c r="F40" i="13"/>
  <c r="N39" i="13" s="1"/>
  <c r="O39" i="13" s="1"/>
  <c r="P39" i="13" s="1"/>
  <c r="N38" i="13"/>
  <c r="M38" i="13"/>
  <c r="G37" i="13"/>
  <c r="F37" i="13"/>
  <c r="N36" i="13"/>
  <c r="O36" i="13" s="1"/>
  <c r="P36" i="13" s="1"/>
  <c r="M35" i="13"/>
  <c r="N35" i="13" s="1"/>
  <c r="G34" i="13"/>
  <c r="F34" i="13"/>
  <c r="N33" i="13" s="1"/>
  <c r="O33" i="13" s="1"/>
  <c r="P33" i="13" s="1"/>
  <c r="N32" i="13"/>
  <c r="M32" i="13"/>
  <c r="G31" i="13"/>
  <c r="F31" i="13"/>
  <c r="N30" i="13"/>
  <c r="O30" i="13" s="1"/>
  <c r="P30" i="13" s="1"/>
  <c r="M29" i="13"/>
  <c r="N29" i="13" s="1"/>
  <c r="G28" i="13"/>
  <c r="F28" i="13"/>
  <c r="N27" i="13" s="1"/>
  <c r="O27" i="13" s="1"/>
  <c r="P27" i="13" s="1"/>
  <c r="N26" i="13"/>
  <c r="M26" i="13"/>
  <c r="G25" i="13"/>
  <c r="F25" i="13"/>
  <c r="N24" i="13"/>
  <c r="O24" i="13" s="1"/>
  <c r="P24" i="13" s="1"/>
  <c r="G23" i="13"/>
  <c r="F22" i="13"/>
  <c r="F23" i="13" s="1"/>
  <c r="N22" i="13" s="1"/>
  <c r="O22" i="13" s="1"/>
  <c r="P22" i="13" s="1"/>
  <c r="G21" i="13"/>
  <c r="F21" i="13"/>
  <c r="N20" i="13" s="1"/>
  <c r="O20" i="13" s="1"/>
  <c r="P20" i="13" s="1"/>
  <c r="G19" i="13"/>
  <c r="F19" i="13"/>
  <c r="N18" i="13"/>
  <c r="O18" i="13" s="1"/>
  <c r="P18" i="13" s="1"/>
  <c r="G17" i="13"/>
  <c r="F17" i="13"/>
  <c r="N16" i="13" s="1"/>
  <c r="O16" i="13" s="1"/>
  <c r="P16" i="13" s="1"/>
  <c r="N106" i="13" l="1"/>
  <c r="O106" i="13" s="1"/>
  <c r="N109" i="13"/>
  <c r="O109" i="13" s="1"/>
  <c r="P109" i="13" s="1"/>
  <c r="P113" i="13"/>
  <c r="O116" i="13"/>
  <c r="P120" i="13"/>
  <c r="P123" i="13"/>
  <c r="O127" i="13"/>
  <c r="P130" i="13"/>
  <c r="N134" i="13"/>
  <c r="O134" i="13" s="1"/>
  <c r="P137" i="13"/>
  <c r="O147" i="13"/>
  <c r="P147" i="13" s="1"/>
  <c r="N153" i="13"/>
  <c r="O153" i="13" s="1"/>
  <c r="P153" i="13" s="1"/>
  <c r="N155" i="13"/>
  <c r="O173" i="13"/>
  <c r="P173" i="13" s="1"/>
  <c r="N181" i="13"/>
  <c r="O181" i="13" s="1"/>
  <c r="P181" i="13" s="1"/>
  <c r="N195" i="13"/>
  <c r="O195" i="13" s="1"/>
  <c r="P195" i="13" s="1"/>
  <c r="O228" i="13"/>
  <c r="P228" i="13" s="1"/>
  <c r="P106" i="13"/>
  <c r="P231" i="13" s="1"/>
  <c r="M10" i="13" s="1"/>
  <c r="P116" i="13"/>
  <c r="P127" i="13"/>
  <c r="P134" i="13"/>
  <c r="H38" i="12"/>
  <c r="G30" i="12"/>
  <c r="F30" i="12"/>
  <c r="E26" i="12"/>
  <c r="B24" i="12"/>
  <c r="F21" i="12"/>
  <c r="F22" i="12" s="1"/>
  <c r="B19" i="12"/>
  <c r="G16" i="12"/>
  <c r="G17" i="12" s="1"/>
  <c r="F16" i="12"/>
  <c r="F17" i="12" s="1"/>
  <c r="E16" i="12"/>
  <c r="E19" i="12" s="1"/>
  <c r="E21" i="12" s="1"/>
  <c r="G14" i="11"/>
  <c r="F14" i="11"/>
  <c r="E14" i="11"/>
  <c r="H14" i="11"/>
  <c r="F6" i="11" s="1"/>
  <c r="G99" i="10"/>
  <c r="F99" i="10"/>
  <c r="N98" i="10" s="1"/>
  <c r="P98" i="10"/>
  <c r="G97" i="10"/>
  <c r="F97" i="10"/>
  <c r="N96" i="10"/>
  <c r="O96" i="10" s="1"/>
  <c r="P96" i="10" s="1"/>
  <c r="F95" i="10"/>
  <c r="N94" i="10" s="1"/>
  <c r="O94" i="10" s="1"/>
  <c r="G94" i="10"/>
  <c r="G95" i="10" s="1"/>
  <c r="E94" i="10"/>
  <c r="P94" i="10" s="1"/>
  <c r="G93" i="10"/>
  <c r="F93" i="10"/>
  <c r="N92" i="10"/>
  <c r="O92" i="10" s="1"/>
  <c r="P92" i="10" s="1"/>
  <c r="G91" i="10"/>
  <c r="F91" i="10"/>
  <c r="N90" i="10" s="1"/>
  <c r="O90" i="10" s="1"/>
  <c r="P90" i="10" s="1"/>
  <c r="G89" i="10"/>
  <c r="F89" i="10"/>
  <c r="N88" i="10"/>
  <c r="O88" i="10" s="1"/>
  <c r="P88" i="10" s="1"/>
  <c r="F87" i="10"/>
  <c r="G86" i="10"/>
  <c r="G87" i="10" s="1"/>
  <c r="F86" i="10"/>
  <c r="N84" i="10"/>
  <c r="M84" i="10"/>
  <c r="G83" i="10"/>
  <c r="F83" i="10"/>
  <c r="N82" i="10"/>
  <c r="O82" i="10" s="1"/>
  <c r="P82" i="10" s="1"/>
  <c r="M81" i="10"/>
  <c r="M80" i="10"/>
  <c r="M79" i="10"/>
  <c r="N79" i="10" s="1"/>
  <c r="G78" i="10"/>
  <c r="F78" i="10"/>
  <c r="N77" i="10" s="1"/>
  <c r="O77" i="10" s="1"/>
  <c r="P77" i="10" s="1"/>
  <c r="N76" i="10"/>
  <c r="M76" i="10"/>
  <c r="G75" i="10"/>
  <c r="F75" i="10"/>
  <c r="N74" i="10"/>
  <c r="O74" i="10" s="1"/>
  <c r="P74" i="10" s="1"/>
  <c r="L73" i="10"/>
  <c r="M73" i="10" s="1"/>
  <c r="M72" i="10"/>
  <c r="L71" i="10"/>
  <c r="M71" i="10" s="1"/>
  <c r="N71" i="10" s="1"/>
  <c r="G70" i="10"/>
  <c r="F70" i="10"/>
  <c r="N69" i="10" s="1"/>
  <c r="O69" i="10" s="1"/>
  <c r="P69" i="10" s="1"/>
  <c r="N68" i="10"/>
  <c r="M68" i="10"/>
  <c r="G67" i="10"/>
  <c r="F67" i="10"/>
  <c r="N66" i="10"/>
  <c r="O66" i="10" s="1"/>
  <c r="P66" i="10" s="1"/>
  <c r="M65" i="10"/>
  <c r="N65" i="10" s="1"/>
  <c r="G64" i="10"/>
  <c r="F64" i="10"/>
  <c r="N63" i="10" s="1"/>
  <c r="O63" i="10" s="1"/>
  <c r="P63" i="10" s="1"/>
  <c r="N62" i="10"/>
  <c r="M62" i="10"/>
  <c r="G61" i="10"/>
  <c r="G60" i="10"/>
  <c r="F60" i="10"/>
  <c r="F61" i="10" s="1"/>
  <c r="N60" i="10" s="1"/>
  <c r="O60" i="10" s="1"/>
  <c r="P60" i="10" s="1"/>
  <c r="M59" i="10"/>
  <c r="N59" i="10" s="1"/>
  <c r="G58" i="10"/>
  <c r="F58" i="10"/>
  <c r="N57" i="10" s="1"/>
  <c r="O57" i="10" s="1"/>
  <c r="P57" i="10" s="1"/>
  <c r="N56" i="10"/>
  <c r="M56" i="10"/>
  <c r="G55" i="10"/>
  <c r="F55" i="10"/>
  <c r="N54" i="10"/>
  <c r="O54" i="10" s="1"/>
  <c r="P54" i="10" s="1"/>
  <c r="M51" i="10"/>
  <c r="N51" i="10" s="1"/>
  <c r="G50" i="10"/>
  <c r="F50" i="10"/>
  <c r="N49" i="10" s="1"/>
  <c r="O49" i="10" s="1"/>
  <c r="P49" i="10" s="1"/>
  <c r="N48" i="10"/>
  <c r="M48" i="10"/>
  <c r="G47" i="10"/>
  <c r="G46" i="10"/>
  <c r="F46" i="10"/>
  <c r="F47" i="10" s="1"/>
  <c r="N46" i="10" s="1"/>
  <c r="O46" i="10" s="1"/>
  <c r="P46" i="10" s="1"/>
  <c r="M45" i="10"/>
  <c r="N45" i="10" s="1"/>
  <c r="G44" i="10"/>
  <c r="F44" i="10"/>
  <c r="N43" i="10" s="1"/>
  <c r="O43" i="10" s="1"/>
  <c r="P43" i="10" s="1"/>
  <c r="G42" i="10"/>
  <c r="G41" i="10"/>
  <c r="F41" i="10"/>
  <c r="F42" i="10" s="1"/>
  <c r="N41" i="10" s="1"/>
  <c r="O41" i="10" s="1"/>
  <c r="P41" i="10" s="1"/>
  <c r="M40" i="10"/>
  <c r="N40" i="10" s="1"/>
  <c r="G39" i="10"/>
  <c r="F39" i="10"/>
  <c r="N38" i="10" s="1"/>
  <c r="O38" i="10" s="1"/>
  <c r="P38" i="10" s="1"/>
  <c r="N37" i="10"/>
  <c r="M37" i="10"/>
  <c r="G36" i="10"/>
  <c r="F36" i="10"/>
  <c r="N35" i="10"/>
  <c r="O35" i="10" s="1"/>
  <c r="P35" i="10" s="1"/>
  <c r="F33" i="10"/>
  <c r="G32" i="10"/>
  <c r="G33" i="10" s="1"/>
  <c r="G31" i="10"/>
  <c r="F31" i="10"/>
  <c r="N30" i="10" s="1"/>
  <c r="O30" i="10" s="1"/>
  <c r="P30" i="10" s="1"/>
  <c r="G29" i="10"/>
  <c r="F29" i="10"/>
  <c r="N28" i="10"/>
  <c r="O28" i="10" s="1"/>
  <c r="P28" i="10" s="1"/>
  <c r="F27" i="10"/>
  <c r="N26" i="10" s="1"/>
  <c r="O26" i="10" s="1"/>
  <c r="P26" i="10" s="1"/>
  <c r="G26" i="10"/>
  <c r="G27" i="10" s="1"/>
  <c r="F26" i="10"/>
  <c r="G25" i="10"/>
  <c r="F25" i="10"/>
  <c r="N24" i="10"/>
  <c r="O24" i="10" s="1"/>
  <c r="P24" i="10" s="1"/>
  <c r="G23" i="10"/>
  <c r="F23" i="10"/>
  <c r="N22" i="10" s="1"/>
  <c r="O22" i="10" s="1"/>
  <c r="P22" i="10" s="1"/>
  <c r="G21" i="10"/>
  <c r="G20" i="10"/>
  <c r="F20" i="10"/>
  <c r="F21" i="10" s="1"/>
  <c r="N20" i="10" s="1"/>
  <c r="O20" i="10" s="1"/>
  <c r="P20" i="10" s="1"/>
  <c r="G19" i="10"/>
  <c r="F18" i="10"/>
  <c r="F19" i="10" s="1"/>
  <c r="N18" i="10" s="1"/>
  <c r="O18" i="10" s="1"/>
  <c r="P18" i="10" s="1"/>
  <c r="F17" i="10"/>
  <c r="G16" i="10"/>
  <c r="G17" i="10" s="1"/>
  <c r="F16" i="10"/>
  <c r="G15" i="10"/>
  <c r="G14" i="10"/>
  <c r="F14" i="10"/>
  <c r="F15" i="10" s="1"/>
  <c r="N14" i="10" s="1"/>
  <c r="O14" i="10" s="1"/>
  <c r="P14" i="10" s="1"/>
  <c r="G85" i="9"/>
  <c r="F85" i="9"/>
  <c r="P84" i="9"/>
  <c r="N84" i="9"/>
  <c r="G83" i="9"/>
  <c r="F83" i="9"/>
  <c r="N82" i="9" s="1"/>
  <c r="O82" i="9" s="1"/>
  <c r="P82" i="9" s="1"/>
  <c r="G81" i="9"/>
  <c r="F81" i="9"/>
  <c r="N80" i="9"/>
  <c r="O80" i="9" s="1"/>
  <c r="P80" i="9" s="1"/>
  <c r="G80" i="9"/>
  <c r="G79" i="9"/>
  <c r="G78" i="9"/>
  <c r="F78" i="9"/>
  <c r="F79" i="9" s="1"/>
  <c r="N78" i="9" s="1"/>
  <c r="O78" i="9" s="1"/>
  <c r="P78" i="9" s="1"/>
  <c r="M76" i="9"/>
  <c r="N76" i="9" s="1"/>
  <c r="G75" i="9"/>
  <c r="F75" i="9"/>
  <c r="N74" i="9" s="1"/>
  <c r="O74" i="9" s="1"/>
  <c r="P74" i="9" s="1"/>
  <c r="M73" i="9"/>
  <c r="M72" i="9"/>
  <c r="N71" i="9"/>
  <c r="M71" i="9"/>
  <c r="G70" i="9"/>
  <c r="F70" i="9"/>
  <c r="N69" i="9"/>
  <c r="O69" i="9" s="1"/>
  <c r="P69" i="9" s="1"/>
  <c r="L68" i="9"/>
  <c r="M68" i="9" s="1"/>
  <c r="M67" i="9"/>
  <c r="L66" i="9"/>
  <c r="M66" i="9" s="1"/>
  <c r="N66" i="9" s="1"/>
  <c r="G65" i="9"/>
  <c r="F65" i="9"/>
  <c r="N64" i="9" s="1"/>
  <c r="O64" i="9" s="1"/>
  <c r="P64" i="9" s="1"/>
  <c r="N63" i="9"/>
  <c r="M63" i="9"/>
  <c r="G62" i="9"/>
  <c r="F62" i="9"/>
  <c r="N61" i="9"/>
  <c r="O61" i="9" s="1"/>
  <c r="P61" i="9" s="1"/>
  <c r="M60" i="9"/>
  <c r="N60" i="9" s="1"/>
  <c r="F59" i="9"/>
  <c r="N58" i="9" s="1"/>
  <c r="O58" i="9" s="1"/>
  <c r="P58" i="9" s="1"/>
  <c r="G58" i="9"/>
  <c r="G59" i="9" s="1"/>
  <c r="F58" i="9"/>
  <c r="N57" i="9"/>
  <c r="M57" i="9"/>
  <c r="G56" i="9"/>
  <c r="F56" i="9"/>
  <c r="N55" i="9"/>
  <c r="O55" i="9" s="1"/>
  <c r="P55" i="9" s="1"/>
  <c r="M54" i="9"/>
  <c r="N54" i="9" s="1"/>
  <c r="M51" i="9"/>
  <c r="N51" i="9" s="1"/>
  <c r="G50" i="9"/>
  <c r="F50" i="9"/>
  <c r="N49" i="9" s="1"/>
  <c r="O49" i="9" s="1"/>
  <c r="P49" i="9" s="1"/>
  <c r="N48" i="9"/>
  <c r="M48" i="9"/>
  <c r="G47" i="9"/>
  <c r="G46" i="9"/>
  <c r="F46" i="9"/>
  <c r="F47" i="9" s="1"/>
  <c r="N46" i="9" s="1"/>
  <c r="O46" i="9" s="1"/>
  <c r="P46" i="9" s="1"/>
  <c r="M45" i="9"/>
  <c r="N45" i="9" s="1"/>
  <c r="G44" i="9"/>
  <c r="F44" i="9"/>
  <c r="N43" i="9" s="1"/>
  <c r="O43" i="9" s="1"/>
  <c r="P43" i="9" s="1"/>
  <c r="G42" i="9"/>
  <c r="G41" i="9"/>
  <c r="F41" i="9"/>
  <c r="F42" i="9" s="1"/>
  <c r="N41" i="9" s="1"/>
  <c r="O41" i="9" s="1"/>
  <c r="P41" i="9" s="1"/>
  <c r="M40" i="9"/>
  <c r="N40" i="9" s="1"/>
  <c r="G39" i="9"/>
  <c r="F39" i="9"/>
  <c r="N38" i="9" s="1"/>
  <c r="O38" i="9" s="1"/>
  <c r="P38" i="9" s="1"/>
  <c r="N37" i="9"/>
  <c r="M37" i="9"/>
  <c r="G36" i="9"/>
  <c r="F36" i="9"/>
  <c r="N35" i="9"/>
  <c r="O35" i="9" s="1"/>
  <c r="P35" i="9" s="1"/>
  <c r="F33" i="9"/>
  <c r="G32" i="9"/>
  <c r="G33" i="9" s="1"/>
  <c r="G31" i="9"/>
  <c r="F31" i="9"/>
  <c r="N30" i="9" s="1"/>
  <c r="O30" i="9" s="1"/>
  <c r="P30" i="9" s="1"/>
  <c r="G29" i="9"/>
  <c r="F29" i="9"/>
  <c r="N28" i="9"/>
  <c r="O28" i="9" s="1"/>
  <c r="P28" i="9" s="1"/>
  <c r="F27" i="9"/>
  <c r="N26" i="9" s="1"/>
  <c r="O26" i="9" s="1"/>
  <c r="P26" i="9" s="1"/>
  <c r="G26" i="9"/>
  <c r="G27" i="9" s="1"/>
  <c r="F26" i="9"/>
  <c r="G25" i="9"/>
  <c r="F25" i="9"/>
  <c r="N24" i="9"/>
  <c r="O24" i="9" s="1"/>
  <c r="P24" i="9" s="1"/>
  <c r="G23" i="9"/>
  <c r="F23" i="9"/>
  <c r="N22" i="9" s="1"/>
  <c r="O22" i="9" s="1"/>
  <c r="P22" i="9" s="1"/>
  <c r="G21" i="9"/>
  <c r="G20" i="9"/>
  <c r="F20" i="9"/>
  <c r="F21" i="9" s="1"/>
  <c r="N20" i="9" s="1"/>
  <c r="O20" i="9" s="1"/>
  <c r="P20" i="9" s="1"/>
  <c r="G19" i="9"/>
  <c r="F18" i="9"/>
  <c r="F19" i="9" s="1"/>
  <c r="N18" i="9" s="1"/>
  <c r="O18" i="9" s="1"/>
  <c r="P18" i="9" s="1"/>
  <c r="F17" i="9"/>
  <c r="G16" i="9"/>
  <c r="G17" i="9" s="1"/>
  <c r="F15" i="9"/>
  <c r="G14" i="9"/>
  <c r="G15" i="9" s="1"/>
  <c r="F14" i="9"/>
  <c r="F31" i="12" l="1"/>
  <c r="F38" i="12"/>
  <c r="G21" i="12"/>
  <c r="G22" i="12" s="1"/>
  <c r="G31" i="12" s="1"/>
  <c r="D19" i="12"/>
  <c r="E17" i="12"/>
  <c r="E22" i="12" s="1"/>
  <c r="D14" i="11"/>
  <c r="N16" i="10"/>
  <c r="O16" i="10" s="1"/>
  <c r="P16" i="10" s="1"/>
  <c r="P100" i="10" s="1"/>
  <c r="N32" i="10"/>
  <c r="O32" i="10" s="1"/>
  <c r="P32" i="10" s="1"/>
  <c r="N86" i="10"/>
  <c r="O86" i="10" s="1"/>
  <c r="P86" i="10" s="1"/>
  <c r="N14" i="9"/>
  <c r="O14" i="9" s="1"/>
  <c r="P14" i="9" s="1"/>
  <c r="N16" i="9"/>
  <c r="O16" i="9" s="1"/>
  <c r="P16" i="9" s="1"/>
  <c r="N32" i="9"/>
  <c r="O32" i="9" s="1"/>
  <c r="P32" i="9" s="1"/>
  <c r="E28" i="12" l="1"/>
  <c r="E24" i="12"/>
  <c r="D21" i="12"/>
  <c r="H19" i="12"/>
  <c r="F40" i="12"/>
  <c r="F42" i="12" s="1"/>
  <c r="P101" i="10"/>
  <c r="P102" i="10" s="1"/>
  <c r="P86" i="9"/>
  <c r="F43" i="12" l="1"/>
  <c r="F44" i="12" s="1"/>
  <c r="H21" i="12"/>
  <c r="D22" i="12"/>
  <c r="E30" i="12"/>
  <c r="E31" i="12" s="1"/>
  <c r="E38" i="12" s="1"/>
  <c r="P104" i="10"/>
  <c r="M8" i="10" s="1"/>
  <c r="P103" i="10"/>
  <c r="P88" i="9"/>
  <c r="P87" i="9"/>
  <c r="E42" i="12" l="1"/>
  <c r="E40" i="12"/>
  <c r="H45" i="12"/>
  <c r="H22" i="12"/>
  <c r="D26" i="12"/>
  <c r="H26" i="12" s="1"/>
  <c r="D28" i="12"/>
  <c r="H28" i="12" s="1"/>
  <c r="D24" i="12"/>
  <c r="P89" i="9"/>
  <c r="P90" i="9" s="1"/>
  <c r="M8" i="9" s="1"/>
  <c r="D30" i="12" l="1"/>
  <c r="D31" i="12" s="1"/>
  <c r="H24" i="12"/>
  <c r="H30" i="12" s="1"/>
  <c r="H31" i="12" s="1"/>
  <c r="E44" i="12"/>
  <c r="E43" i="12"/>
  <c r="D38" i="12" l="1"/>
  <c r="G38" i="12" l="1"/>
  <c r="D40" i="12"/>
  <c r="D42" i="12" s="1"/>
  <c r="D43" i="12" l="1"/>
  <c r="D44" i="12" s="1"/>
  <c r="G40" i="12"/>
  <c r="G42" i="12" s="1"/>
  <c r="H40" i="12"/>
  <c r="H42" i="12" s="1"/>
  <c r="H43" i="12" l="1"/>
  <c r="H44" i="12" s="1"/>
  <c r="G8" i="12" s="1"/>
  <c r="G43" i="12"/>
  <c r="G44" i="12" s="1"/>
</calcChain>
</file>

<file path=xl/sharedStrings.xml><?xml version="1.0" encoding="utf-8"?>
<sst xmlns="http://schemas.openxmlformats.org/spreadsheetml/2006/main" count="2041" uniqueCount="323">
  <si>
    <t>²Ù÷á÷ Ý³Ë³Ñ³ßí³ñÏ-8  (öàõÈ-2)</t>
  </si>
  <si>
    <t>ՀՀ Վայոց Ձորի մարզի Զառիթափ համայնքի  Գոմք, Արտավան, Բարձրունի, Խնձորուտ, Մարտիրոս, Սերս, Զառիթափ և Նոր Ազնաբերդ բնակավայրերի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</si>
  <si>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ßÇÝ³ñ³ñáõÃÛ³Ý ³Ýí³ÝáõÙÁ</t>
  </si>
  <si>
    <t>²Ù÷á÷ Ý³Ë³Ñ³ßíÇ ·áõÙ³ñÁ Ï³½ÙáõÙ ¿</t>
  </si>
  <si>
    <t>Ñ³½³ñ ¹ñ³Ù</t>
  </si>
  <si>
    <t>§----------¦ ----------------------- 2017Ã.</t>
  </si>
  <si>
    <t xml:space="preserve">Î³½Ùí³Í ¿ 2017Ã. ·Ý»ñáí </t>
  </si>
  <si>
    <t>Ð/Ð</t>
  </si>
  <si>
    <t xml:space="preserve">NN Ü³Ë³-Ñ³ßÇí   
                                  </t>
  </si>
  <si>
    <t>úµÛ»ÏïÝ»ñÇ ³ßË³ï³ÝùÝ»ñÇ ¨ Í³Ëë»ñÇ ³Ýí³ÝáõÙÁ</t>
  </si>
  <si>
    <t>Ü³Ë³Ñ³ßí³ÛÇÝ ³ñÅ»ùÁ Ñ³½. ¹ñ³Ù</t>
  </si>
  <si>
    <t>ÀÝ¹Ñ³Ýáõñ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</si>
  <si>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</si>
  <si>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</si>
  <si>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</si>
  <si>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</si>
  <si>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¶ÉáõË 2  ÞÇÝ³ñ³ñ³Ï³Ý ÑÇÙÝ³Ï³Ý ûµÛ»ÏïÝ»ñ</t>
  </si>
  <si>
    <t xml:space="preserve">úµÛ»Ïï³ÛÇÝ Ý³Ë³Ñ³ßÇí N1                                   </t>
  </si>
  <si>
    <t xml:space="preserve">²ñï³í³Ý µÝ³Ï³í³ÛñÇ çñ³Ù³ï³Ï³ñ³ñÙ³Ý Ñ³Ù³Ï³ñ·  </t>
  </si>
  <si>
    <t>ÀÝ¹³Ù»ÝÁ Áëï 2 ·ÉËÇ</t>
  </si>
  <si>
    <t>ÀÝ¹³Ù»ÝÁ Áëï  1 - 7 ·ÉËÇ</t>
  </si>
  <si>
    <t xml:space="preserve">¶ÉáõË 8  Ä³Ù³Ý³Ï³íáñ ß»Ýù»ñ ¨ Ï³éáõÛóÝ»ñ </t>
  </si>
  <si>
    <t>Ä³Ù³Ý³Ï³íáñ ß»Ýù»ñ ¨ Ï³éáõóí³ÍùÝ»ñ</t>
  </si>
  <si>
    <t>−</t>
  </si>
  <si>
    <t>ÀÝ¹³Ù»ÝÁ Áëï 8 ·ÉËÇ</t>
  </si>
  <si>
    <t>ÀÝ¹³Ù»ÝÁ Áëï 1 - 8 ·ÉËÇ</t>
  </si>
  <si>
    <t>¶ÉáõË 9</t>
  </si>
  <si>
    <t>ÞÇÝ³ñ³ñáõÃÛ³Ý ÓÙ»é³ÛÇÝ Í³Ëë»ñ</t>
  </si>
  <si>
    <t>ÞÇÝÙáÝï³Å³ÛÇÝ ³ßË³ï³ÝùÝ»ñÇ ³í³ñïÇó Ñ»ïá ï³ñ³ÍùÇ Ù³ùñÙ³Ý ¨ ·áÛ³ó³Í(áã ÁÝÃ³óÇÏ) ³ÕµÇ ï»Õ³÷áËÙ³Ý ³ßË³ï³ÝùÝ»ñÇ Í³Ëë»ñ</t>
  </si>
  <si>
    <t>öáùñ Í³í³ÉÇ ÞØ²</t>
  </si>
  <si>
    <t>ÀÝ¹³Ù»ÝÁ Áëï 9 ·ÉËÇ</t>
  </si>
  <si>
    <t>ÀÝ¹³Ù»ÝÁ Áëï 1 - 9 ·ÉËÇ</t>
  </si>
  <si>
    <t>âÝ³Ë³ï»ëí³Í ³ßË³ï³ÝùÝ»ñ ¨ Í³Ëë»ñ</t>
  </si>
  <si>
    <t xml:space="preserve">ÀÝ¹³Ù»ÝÁ Áëï ³Ù÷á÷ Ý³Ë³Ñ³ßíÇ 
</t>
  </si>
  <si>
    <t>²²Ð- 20%</t>
  </si>
  <si>
    <t>²ÙµáÕçÁ Ñ³½. ¹ñ³Ù</t>
  </si>
  <si>
    <t>²Û¹ ÃíáõÙ Ñ»ï³¹³ñÓ ·áõÙ³ñ</t>
  </si>
  <si>
    <t xml:space="preserve">Î³½Ù»ó </t>
  </si>
  <si>
    <t>Ս.Փոքրիկյան</t>
  </si>
  <si>
    <t>úµÛ»Ïï³ÛÇÝ Ý³Ë³Ñ³ßÇí  N8</t>
  </si>
  <si>
    <t>´³ÅÇÝ 8.
²ñï³í³Ý µÝ³Ï³í³ÛñÇ çñ³Ù³ï³Ï³ñ³ñÙ³Ý Ñ³Ù³Ï³ñ·</t>
  </si>
  <si>
    <t>Î³½Ùí³Í ¿ 2017Ã. ·Ý»ñáí</t>
  </si>
  <si>
    <t>Ü³Ë³Ñ³ßí³ÛÇÝ ³ñÅ»ùÁ</t>
  </si>
  <si>
    <t>²ßË³ï³ÝùÇ ³Ýí³ÝáõÙÁ</t>
  </si>
  <si>
    <t>ÀÝ¹³Ù»ÝÁ</t>
  </si>
  <si>
    <t>Ü³Ë³Ñ³ßÇí                                    N8-2</t>
  </si>
  <si>
    <t>²Ýï³é³ÛÇÝ ³é³çÇÝ ËáõÙµ ³ÕµÛáõñÝ»ñ</t>
  </si>
  <si>
    <t>Ü³Ë³Ñ³ßÇí                                    N8-3</t>
  </si>
  <si>
    <t>æñ³ï³ñ  W-1</t>
  </si>
  <si>
    <r>
      <rPr>
        <b/>
        <i/>
        <sz val="12"/>
        <rFont val="Arial Armenian"/>
        <family val="2"/>
      </rPr>
      <t xml:space="preserve">Î³½Ù»ó  </t>
    </r>
    <r>
      <rPr>
        <i/>
        <sz val="12"/>
        <rFont val="Arial Armenian"/>
        <family val="2"/>
      </rPr>
      <t xml:space="preserve">        </t>
    </r>
    <r>
      <rPr>
        <sz val="12"/>
        <rFont val="Arial Armenian"/>
        <family val="2"/>
      </rPr>
      <t xml:space="preserve">                       </t>
    </r>
    <r>
      <rPr>
        <b/>
        <i/>
        <sz val="12"/>
        <rFont val="Arial Armenian"/>
        <family val="2"/>
      </rPr>
      <t xml:space="preserve">    Ս.Փոքրիկյան</t>
    </r>
  </si>
  <si>
    <t xml:space="preserve">                           Î³½Ùí³Í ¿ 2015Ã. ·Ý»ñáí     </t>
  </si>
  <si>
    <r>
      <t xml:space="preserve">¶. </t>
    </r>
    <r>
      <rPr>
        <i/>
        <vertAlign val="subscript"/>
        <sz val="12"/>
        <color indexed="8"/>
        <rFont val="Arial Armenian"/>
        <family val="2"/>
      </rPr>
      <t>³ßË.</t>
    </r>
    <r>
      <rPr>
        <i/>
        <sz val="12"/>
        <color indexed="8"/>
        <rFont val="Arial Armenian"/>
        <family val="2"/>
      </rPr>
      <t xml:space="preserve"> = </t>
    </r>
    <r>
      <rPr>
        <b/>
        <i/>
        <sz val="12"/>
        <color indexed="8"/>
        <rFont val="Arial Armenian"/>
        <family val="2"/>
      </rPr>
      <t>1940.67</t>
    </r>
  </si>
  <si>
    <t xml:space="preserve">ÀÝ¹Ñ³Ýáõñ ³ñÅ»ùÁ </t>
  </si>
  <si>
    <r>
      <t xml:space="preserve">¶. </t>
    </r>
    <r>
      <rPr>
        <i/>
        <vertAlign val="subscript"/>
        <sz val="12"/>
        <color indexed="8"/>
        <rFont val="Arial Armenian"/>
        <family val="2"/>
      </rPr>
      <t>Ù»ù.</t>
    </r>
    <r>
      <rPr>
        <i/>
        <sz val="12"/>
        <color indexed="8"/>
        <rFont val="Arial Armenian"/>
        <family val="2"/>
      </rPr>
      <t xml:space="preserve"> =  </t>
    </r>
    <r>
      <rPr>
        <b/>
        <i/>
        <sz val="12"/>
        <color indexed="8"/>
        <rFont val="Arial Armenian"/>
        <family val="2"/>
      </rPr>
      <t>2664.02</t>
    </r>
  </si>
  <si>
    <t>Ð/Ñ</t>
  </si>
  <si>
    <t>¶Ý³óáõó³ÏÝ»ñÇ NN</t>
  </si>
  <si>
    <t>²ßË³ï³ÝùÝ»ñÇ ³Ýí³ÝáõÙÁ</t>
  </si>
  <si>
    <t>â³÷Ù³Ý ÙÇ³íáñÁ</t>
  </si>
  <si>
    <t>ø³Ý³ÏÁ</t>
  </si>
  <si>
    <t>²ßË³ï³í³ñÓ ÙÇ³íáñÁ éáõµ. Ñ³½. ¹ñ³Ù</t>
  </si>
  <si>
    <t>Ø»ù»Ý. ß³Ñ³·áñÍÙ³Ý ÙÇ³í. éáõµ., Ñ³½. ¹ñ.</t>
  </si>
  <si>
    <t>ÜÛáõÃ»ñÇ ³ñÅ»ùÁ Ñ³½. ¹ñ³Ù</t>
  </si>
  <si>
    <t>²ßË³ï³í³ñÓÇ ÙÇ³íáñÇ ³ñÅ»ùÁ Ñ³½. ¹ñ³Ù</t>
  </si>
  <si>
    <t>ÀÝ¹Ñ³Ýáõñ ³ñÅ»ùÁ ÙÇ³íáñÇ Ñ³Ù³ñ</t>
  </si>
  <si>
    <t>ÀÝ¹Ñ³Ýáõñ ³ñÅ»ùÁ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</si>
  <si>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</si>
  <si>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</si>
  <si>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</si>
  <si>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</si>
  <si>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ÜÛáõÃ»ñÇ ÙÇ³íáñÇ ³ñÅ»ùÁ ¶=1.153</t>
  </si>
  <si>
    <t xml:space="preserve">î»ËÝáÉá·Ç³Ï³Ý ³ßË³ï³ÝùÝ»ñ </t>
  </si>
  <si>
    <t>22-65</t>
  </si>
  <si>
    <t>äáÕå³ï» (St) DN76x3,5 ¿É. »é³ÏóíáÕ ËáÕáí³ÏÝ»ñÇ ÙáÝï³ÅáõÙ ÷áñÓ³ñÏáõÝáí</t>
  </si>
  <si>
    <t>Ù</t>
  </si>
  <si>
    <t>–</t>
  </si>
  <si>
    <t>ÊáÕáí³Ï</t>
  </si>
  <si>
    <t>¶Ü. 5</t>
  </si>
  <si>
    <t>²ÕµÛáõñ³Ï³å È=2,0Ù, H=1,0Ù</t>
  </si>
  <si>
    <t>Ï³éáõó.</t>
  </si>
  <si>
    <t>13-223</t>
  </si>
  <si>
    <t>äáÕå³ï» (St)DN65 ËáÕáí³ÏÝ»ñÇ ¨ Ó¨³íáñ Ù³ë»ñÇ áõÅ»Õ³óí³Í Ñ³Ï³Ïáéá½ÇáÝ Ù»Ïáõë³óáõÙ</t>
  </si>
  <si>
    <r>
      <t>Ù</t>
    </r>
    <r>
      <rPr>
        <vertAlign val="superscript"/>
        <sz val="12"/>
        <rFont val="Arial Armenian"/>
        <family val="2"/>
      </rPr>
      <t>2</t>
    </r>
  </si>
  <si>
    <t>Ý³Ýáõï»</t>
  </si>
  <si>
    <t>Ï·</t>
  </si>
  <si>
    <t>22-429</t>
  </si>
  <si>
    <t>äáÕå³ï» Ïó³ßáõñÃ   DN65ÙÙ P=1,6Øä³,ÙáÝï³ÅáõÙáí</t>
  </si>
  <si>
    <t>Ñ³ï</t>
  </si>
  <si>
    <t>Îó³ßáõñÃ</t>
  </si>
  <si>
    <t>Â³ó Ñáñ-1 Ñ³ï</t>
  </si>
  <si>
    <t>22-84</t>
  </si>
  <si>
    <t>äáÕå³ï» ËáÕáí³Ï D=1020x10ÙÙ, ÙáÝï³ÅáõÙáí, ÷áñÓ³ñÏáõÙáí</t>
  </si>
  <si>
    <t>9-118                                      ÇÝýáñ.</t>
  </si>
  <si>
    <t xml:space="preserve">Ø»ï³Õ³Ï³Ý ï³ññ»ñÇ ï»Õ³¹ñáõÙ </t>
  </si>
  <si>
    <t>ï</t>
  </si>
  <si>
    <t>Ø»ï³Õ.ÏáÝëïñ.</t>
  </si>
  <si>
    <t>ïÝ</t>
  </si>
  <si>
    <t>Ø»ï³Õ.ï³ññ»ñ</t>
  </si>
  <si>
    <t>¾É»Ïïñá¹</t>
  </si>
  <si>
    <t>6-30</t>
  </si>
  <si>
    <t xml:space="preserve">´»ïáÝ» Ñ»Ý³ñ³ÝÇ Ï³éáõóáõÙ                                              B12,5 ¹³ëÇ µ»ïáÝáí </t>
  </si>
  <si>
    <r>
      <t>Ù</t>
    </r>
    <r>
      <rPr>
        <vertAlign val="superscript"/>
        <sz val="12"/>
        <rFont val="Arial Armenian"/>
        <family val="2"/>
      </rPr>
      <t>3</t>
    </r>
  </si>
  <si>
    <t xml:space="preserve">´»ïáÝ </t>
  </si>
  <si>
    <t>ÎáÕ³å³ïáõÙ</t>
  </si>
  <si>
    <r>
      <t>Ù</t>
    </r>
    <r>
      <rPr>
        <vertAlign val="superscript"/>
        <sz val="12"/>
        <rFont val="Arial Armenian"/>
        <family val="2"/>
      </rPr>
      <t>2</t>
    </r>
    <r>
      <rPr>
        <sz val="10"/>
        <rFont val="Arial"/>
        <family val="2"/>
      </rPr>
      <t/>
    </r>
  </si>
  <si>
    <t xml:space="preserve">ö³Ûï³ÝÛáõÃ        </t>
  </si>
  <si>
    <t>ÇÝýáñ.</t>
  </si>
  <si>
    <t xml:space="preserve">ÌËÝÇ ,ï»Õ³¹ñáõÙáí  </t>
  </si>
  <si>
    <t>ÌËÝÇ</t>
  </si>
  <si>
    <t xml:space="preserve">ö³Ï³Ý,ï»Õ³¹ñáõÙáí  </t>
  </si>
  <si>
    <t>ö³Ï³Ý</t>
  </si>
  <si>
    <t>15-614</t>
  </si>
  <si>
    <t>äáÕå³ï» ËáÕáí³ÏÝ»ñÇ ¨ Ó¨³íáñ Ù³ë»ñÇ  »ñÏß»ñï ÛáõÕ³Ý»ñÏáõÙ</t>
  </si>
  <si>
    <t>ÚáõÕ³Ý»ñÏ</t>
  </si>
  <si>
    <t xml:space="preserve">úÉÇý </t>
  </si>
  <si>
    <t>îñáñí³Í Ý»ñÏ</t>
  </si>
  <si>
    <t>Ø»ï³Õ³Ï³Ý  ËáÕáí³ÏÝ»ñÇ ¨ ÃÇÃ»ÕÇ ³ñï³ùÇÝ Ù³Ï»ñ¨áõÛÃÇ áõÅ»Õ³óí³Í Ñ³Ï³Ïáéá½ÇáÝ Ù»Ïáõë³óáõÙ</t>
  </si>
  <si>
    <t>Ñ³½. ¹ñ.</t>
  </si>
  <si>
    <t xml:space="preserve"> ì»ñ³¹Çñ Í³Ëë»ñ - 13.3%</t>
  </si>
  <si>
    <t>Þ³ÑáõÛÃ - 11%</t>
  </si>
  <si>
    <t>²Ýï³é³ÛÇÝ ³é³çÇÝ ËáõÙµ ³ÕµÛáõñÝ»ñÇ</t>
  </si>
  <si>
    <t xml:space="preserve">ÐáÕ³ÛÇÝ ³ßË³ï³ÝùÝ»ñ </t>
  </si>
  <si>
    <t>1-1596
·Ý.3</t>
  </si>
  <si>
    <t>Êñ³ÙáõÕáõ Ùß³ÏáõÙ  VI Ï³ñ·Ç ÷Ëñ»óí³Í ·ñáõÝïÝ»ñáõÙ , µ³ñÓ»Éáí ³/Ù ¨ ï»Õ³÷áË»Éáí 2,0ÏÙ</t>
  </si>
  <si>
    <t>1-991</t>
  </si>
  <si>
    <t>Êñ³ÙáõÕáõ Ùß³ÏáõÙ  VI  Ï³ñ·Ç ·ñáõÝïÝ»ñáõÙ Ó»éùáí, ÏáÕ³ÉÇóùáí</t>
  </si>
  <si>
    <t>1-1553</t>
  </si>
  <si>
    <t xml:space="preserve">Êñ³ÙáõÕáõ Ùß³ÏáõÙ  V Ï³ñ·Ç ·ñáõÝïÝ»ñáõÙ , ÏáÕ³ÉÇóùáí </t>
  </si>
  <si>
    <t>Êñ³ÙáõÕáõ Ùß³ÏáõÙ  V  Ï³ñ·Ç ·ñáõÝïÝ»ñáõÙ Ó»éùáí, ÏáÕ³ÉÇóùáí</t>
  </si>
  <si>
    <t>1-1552</t>
  </si>
  <si>
    <t xml:space="preserve">Êñ³ÙáõÕáõ Ùß³ÏáõÙ  IV Ï³ñ·Ç ·ñáõÝïÝ»ñáõÙ ,ÏáÕ³ÉÇóùáí </t>
  </si>
  <si>
    <t>1-962</t>
  </si>
  <si>
    <t>Êñ³ÙáõÕáõ Ùß³ÏáõÙ  IV  Ï³ñ·Ç ·ñáõÝïÝ»ñáõÙ Ó»éùáí, ÏáÕ³ÉÇóùáí</t>
  </si>
  <si>
    <t>1-1593  ¶Ý. 3</t>
  </si>
  <si>
    <t>ö³÷áõÏ ·ñáõÝïÇ ÏïñáõÙ, µ³ñÓ»Éáí ³/Ù µ»ñ»Éáí 2.0ÏÙ-Çó ÙÇÝã¨ III Ï³ñ·</t>
  </si>
  <si>
    <t>1-969</t>
  </si>
  <si>
    <t>Ü³Ë³å³ïñ³ëï³Ï³Ý ß»ñïÇ Çñ³Ï³Ý³óáõÙ µ»ñáíÇ ÷³÷áõÏ ·ñáõÝïÝ»ñÇí h=10ëÙ Ñ³ëïáõÃÛ³Ùµ</t>
  </si>
  <si>
    <t>ä³ßïå³ÝÇã ß»ñïÇ Çñ³Ï³Ý³óáõÙ µ»ñáíÇ ÷³÷áõÏ ·ñáõÝïÝ»ñÇó</t>
  </si>
  <si>
    <t>1-1638
1-1185</t>
  </si>
  <si>
    <t>Êñ³ÙáõÕáõ »ïÉÇóù ÏáÕ³ÉÇóùÇ Ùß³Ïí³Í ·ñáõÝïÝ»ñÇó, ïá÷³ÝáõÙáí</t>
  </si>
  <si>
    <t>22-64</t>
  </si>
  <si>
    <t>äáÕå³ï» ËáÕáí³Ï³ß³ñ D=57x3,5ÙÙ, ÙáÝï³ÅáõÙáí,÷áñÓ³ñÏáõÙáí</t>
  </si>
  <si>
    <t>22-362</t>
  </si>
  <si>
    <t xml:space="preserve">äáÕå³ï» ËáÕáí³ÏÇ Ó¨³íáñ Ù³ë»ñ </t>
  </si>
  <si>
    <t>Ò¨³íáñ Ù³ë»ñ</t>
  </si>
  <si>
    <t>22-397  q=2</t>
  </si>
  <si>
    <r>
      <t xml:space="preserve">DN 65 åáÕå³ï» ËáÕáí³ÏÝ»ñÇ »½ñ»ñÇ »ñÏÏáÕÙ³ÝÇ ÏïñáõÙ, Ñ³ñÃ»óáõÙ ¨ ÑÕÏáõÙ ³ÝÏÛáõÝ³ÛÇÝ ß»Õ ÙÇ³óÙ³Ý Ñ³Ù³ñ </t>
    </r>
    <r>
      <rPr>
        <sz val="12"/>
        <rFont val="Symbol"/>
        <family val="1"/>
        <charset val="2"/>
      </rPr>
      <t/>
    </r>
  </si>
  <si>
    <t>ï»Õ</t>
  </si>
  <si>
    <t>äáÕå³ï» (St)DN65-50 ËáÕáí³ÏÝ»ñÇ ¨ Ó¨³íáñ Ù³ë»ñÇ áõÅ»Õ³óí³Í Ñ³Ï³Ïáéá½ÇáÝ Ù»Ïáõë³óáõÙ</t>
  </si>
  <si>
    <t>22-117   q=0,5</t>
  </si>
  <si>
    <t>äáÉÇ¿ÃÇÉ»Ý» ³½¹³Ýß³Ý³ÛÇÝ Å³å³í»Ý</t>
  </si>
  <si>
    <t>Å³å³í»Ý</t>
  </si>
  <si>
    <t>22-314</t>
  </si>
  <si>
    <t>äáÕå³ï» ËáÕáí³ÏÝ»ñÇ DN 75-50 Éí³óáõÙ,³Ëï³Ñ³ÝáõÙ</t>
  </si>
  <si>
    <t>ÏÙ</t>
  </si>
  <si>
    <t>æáõñ</t>
  </si>
  <si>
    <t>æñ³Ù³ï³Ï³ñ³ñÙ³Ý Ðáñ æÐ-1</t>
  </si>
  <si>
    <t>22-383</t>
  </si>
  <si>
    <t>êáÕÝ³Ï DN65ÙÙ, PN=1,0 Øä³, ÙáÝï³ÅáõÙáí</t>
  </si>
  <si>
    <t>22-383 q=0.5</t>
  </si>
  <si>
    <t>Îó³ßáõñÃ³ÛÇÝ ×ÏáõÝ Ý»ñ¹Çñ  
DN65ÙÙ, PN=1,0Øä³, ÙáÝï³ÅáõÙáí</t>
  </si>
  <si>
    <t>Îó³. Ý»ñ¹Çñ</t>
  </si>
  <si>
    <t>6-82</t>
  </si>
  <si>
    <t>º/µ ÑáñÇ å³ï»ñáõÙ DN325x4 St åáÕå³ï» å³ïÛ³Ý ËáÕáí³ÏÇ ï»Õ³¹ñáõÙ</t>
  </si>
  <si>
    <t>ËáÕáí³Ï</t>
  </si>
  <si>
    <t>öáëáñ³ÏÇ Ùß³ÏáõÙ  V  Ï³ñ·Ç ·ñáõÝïÝ»ñáõÙ Ó»éùáí, ÏáÕ³ÉÇóùáí</t>
  </si>
  <si>
    <t>öáëáñ³ÏÇ »ïÉÇóù ÏáÕ³ÉÇóùÇ Ùß³Ïí³Í ·ñáõÝïÝ»ñÇó, ïá÷³ÝáõÙáí</t>
  </si>
  <si>
    <t>²í»ÉóáõÏ³ÛÇÝ ·ñáõÝïÇ Ñ³ñÃ»óáõÙ ï»ÕáõÙ</t>
  </si>
  <si>
    <t>¶Ü. 1</t>
  </si>
  <si>
    <t>º/µ ÑáñÇ D=1,0Ù, H=1,8Ù</t>
  </si>
  <si>
    <t>î»Õ³ÛÇÝ Ý³Ë³Ñ³ßÇí  N 8-3</t>
  </si>
  <si>
    <t>ՀՀ Վայոց Ձորի մարզի Զառիթափ համայնքի   Արտավան, բնակավայրի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</si>
  <si>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1-961</t>
  </si>
  <si>
    <t>Êñ³ÙáõÕáõ  Ùß³ÏáõÙ  III  Ï³ñ·Ç ·ñáõÝïÝ»ñáõÙ,  Ó»éùáí ÏáÕ³ÉÇóùáí</t>
  </si>
  <si>
    <t>Ü³Ë³å³ïñ³ëï³Ï³Ý ß»ñïÇ Çñ³Ï³Ý³óáõÙ ÏáÕ³ÉÇóùÇ ÷³÷áõÏ ·ñáõÝïÝ»ñÇí h=10ëÙ Ñ³ëïáõÃÛ³Ùµ</t>
  </si>
  <si>
    <t>ä³ßïå³ÝÇã ß»ñïÇ Çñ³Ï³Ý³óáõÙ ÏáÕ³ÉÇóùÇ ÷³÷áõÏ ·ñáõÝïÝ»ñÇó</t>
  </si>
  <si>
    <t>Î³½Ù»ó                                       Ս.Փոքրիկյան</t>
  </si>
  <si>
    <t>¶ÉáõË 12</t>
  </si>
  <si>
    <t>ՀՀ Վայոց Ձորի մարզի Զառիթափ համայնքի   Արտավան  բնակավայրի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</si>
  <si>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î»Õ³ÛÇÝ Ý³Ë³Ñ³ßÇí  N 8-5</t>
  </si>
  <si>
    <t>æñ³ï³ñ  W-3</t>
  </si>
  <si>
    <t>1-1595
·Ý.3</t>
  </si>
  <si>
    <t xml:space="preserve">Êñ³ÙáõÕáõ Ùß³ÏáõÙ  V Ï³ñ·Ç ·ñáõÝïÝ»ñáõÙ, µ³ñÓáõÙ ³/Ù ¨  ï»Õ³÷áËáõÙ  2,0ÏÙ </t>
  </si>
  <si>
    <t>äáÕå³ï» ËáÕáí³ÏÝ»ñÇ DN 75 Éí³óáõÙ,³Ëï³Ñ³ÝáõÙ</t>
  </si>
  <si>
    <t>î»Õ³ÛÇÝ Ý³Ë³Ñ³ßÇí  N 8-4</t>
  </si>
  <si>
    <t>æñ³ï³ñ  W-2</t>
  </si>
  <si>
    <t>¸³ï³ñÏÙ³Ý Ðáñ -1 Ñ³ï</t>
  </si>
  <si>
    <t>êáÕÝ³Ï DN50ÙÙ, PN=1,0 Øä³, ÙáÝï³ÅáõÙáí</t>
  </si>
  <si>
    <t>Îó³ßáõñÃ³ÛÇÝ ×ÏáõÝ Ý»ñ¹Çñ  
DN50ÙÙ, PN=1,0Øä³, ÙáÝï³ÅáõÙáí</t>
  </si>
  <si>
    <t>äáÕå³ï» Ïó³ßáõñÃ   DN50ÙÙ P=1,6Øä³,ÙáÝï³ÅáõÙáí</t>
  </si>
  <si>
    <t>22-397</t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</si>
  <si>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</t>
    </r>
    <r>
      <rPr>
        <sz val="12"/>
        <rFont val="Arial Armenian"/>
        <family val="2"/>
      </rPr>
      <t>65-50</t>
    </r>
  </si>
  <si>
    <t>äáÕå³ï» ËáÕáí³ÏÝ»ñÇ ¨ Ó¨³íáñ Ù³ë»ñÇ Ñ³Ï³Ïáéá½ÇáÝ Ù»Ïáõë³óáõÙ</t>
  </si>
  <si>
    <t>Êñ³ÙáõÕáõ ¨ ÷áëáñ³ÏÇ Ùß³ÏáõÙ  V  Ï³ñ·Ç ·ñáõÝïÝ»ñáõÙ Ó»éùáí, ÏáÕ³ÉÇóùáí</t>
  </si>
  <si>
    <t>Êñ³ÙáõÕáõ ¨ ÷áëáñ³ÏÇ »ïÉÇóù ÏáÕ³ÉÇóùÇ Ùß³Ïí³Í ·ñáõÝïÝ»ñÇó, ïá÷³ÝáõÙáí</t>
  </si>
  <si>
    <t>Ü³Ë³Ñ³ßÇí                                    N8-4</t>
  </si>
  <si>
    <t>Ü³Ë³Ñ³ßÇí                                    N8-5</t>
  </si>
  <si>
    <t>²Ù÷á÷ Ý³Ë³Ñ³ßí³ñÏ-8  (öàõÈ-3)</t>
  </si>
  <si>
    <t>ՀՀ Վայոց Ձորի մարզի Զառիթափ համայնքի   Արտավան բնակավայրերի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</si>
  <si>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¶Ý³Ñ³ßí³ñÏ 5</t>
  </si>
  <si>
    <t xml:space="preserve">²ÕµÛáõñ³Ï³å È=2,0Ù H=1.0Ù -Ç  Ï³éáõóÙ³Ý ßÇÝ³ñ³ñ³Ï³Ý ¨ ï»ËÝáÉá·Ç³Ï³Ý ³ßË³ï³ÝùÝ»ñ  </t>
  </si>
  <si>
    <t xml:space="preserve">                           Î³½Ùí³Í ¿ 2017Ã. ·Ý»ñáí     </t>
  </si>
  <si>
    <t>1-960</t>
  </si>
  <si>
    <t xml:space="preserve">´áõë³ÑáÕÇ ÏïñáõÙ Ó»éùáí (II Ï³ñ·), ï»Õ³÷áËáõÙ 20Ù ·ñáõÝïÇó ³é³ÝÓÇÝ ÏáÕ³ÉÇóùáí, å³Ñå³ÝáõÙáí </t>
  </si>
  <si>
    <t>1-967</t>
  </si>
  <si>
    <t>´áõë³ÑáÕÇ í»ñ³Ï³Ý·ÝáõÙ</t>
  </si>
  <si>
    <t>III Ï³ñ·Ç ·ñáõÝïÇ Ùß³ÏáõÙ Ó»éùáí, ÏáÕ³ÉÇóùáí</t>
  </si>
  <si>
    <t>1-991
1-970</t>
  </si>
  <si>
    <t>V Ï³ñ·Ç  ·ñáõÝïÇ Ùß³ÏáõÙ Ó»éùáí, ï»ÕáõÙ Ñ³ñÃ»óáõÙáí</t>
  </si>
  <si>
    <t>8-28</t>
  </si>
  <si>
    <t>Î³í» ÉÇóùÇ ÷³Ï³ÝùÇ Çñ³Ï³Ý³óáõÙ, Ó»éùáí</t>
  </si>
  <si>
    <t>Î³í</t>
  </si>
  <si>
    <t>23-3</t>
  </si>
  <si>
    <t xml:space="preserve">Ü»ñùÝ³ß»ñïÇ Çñ³Ï³Ý³óáõÙ Ë×Çó h=35ëÙ,  Ó»éùáí  </t>
  </si>
  <si>
    <t>ÊÇ×</t>
  </si>
  <si>
    <t>23-1</t>
  </si>
  <si>
    <t>Ü»ñùÝ³ß»ñïÇ Çñ³Ï³Ý³óáõÙ ÏáåÇ×Çó h=15ëÙ, Ó»éùáí</t>
  </si>
  <si>
    <t>ÎáåÇ×</t>
  </si>
  <si>
    <t>23-2</t>
  </si>
  <si>
    <t>Ü»ñùÝ³ß»ñïÇ Çñ³Ï³Ý³óáõÙ ³í³½Çó h=15ëÙ, Ó»éùáí</t>
  </si>
  <si>
    <t>²í³½</t>
  </si>
  <si>
    <t>îá÷³Ýí³Í Ï³íÇ ß»ñïÇ Çñ³Ï³Ý³óáõÙ   h=20ëÙ, Ó»éùáí</t>
  </si>
  <si>
    <t>1-968</t>
  </si>
  <si>
    <t>îá÷³Ýí³Í ÑáÕÇ ß»ñïÇ Çñ³Ï³Ý³óáõÙ  h=30ëÙ ÏáÕ³ÉÇóùÇ Ùß³Ïí³Í ·ñáõÝïÝ»ñÇó</t>
  </si>
  <si>
    <t>²í³½Ç  Ý³Ë³å³ïñ³ëï³Ï³Ý ß»ñïÇ Çñ³Ï³Ý³óáõÙ h=10ëÙ Ñ³ëïáõÃÛ³Ùµ</t>
  </si>
  <si>
    <r>
      <t xml:space="preserve">ä³ßïå³ÝÇã ß»ñïÇ Çñ³Ï³Ý³óáõÙ  Ó»éùáí Ù³Õ³Í Ï³Ù ï»ËÝáÉá·Ç³Ï³Ý ³ÛÉ åñáó»ëÝ»ñÇ ³ñ¹ÛáõÝùáõÙ ëï³óí³Í ÷³÷áõÏ ·ñáõÝïÝ»ñÇó, áñáÝó Ù³ëÝÇÏÝ»ñÇ ã³÷Á  </t>
    </r>
    <r>
      <rPr>
        <sz val="12"/>
        <rFont val="Calibri"/>
        <family val="2"/>
        <charset val="204"/>
      </rPr>
      <t>≤</t>
    </r>
    <r>
      <rPr>
        <sz val="12"/>
        <rFont val="Arial Armenian"/>
        <family val="2"/>
      </rPr>
      <t xml:space="preserve"> 2,5ÙÙ</t>
    </r>
  </si>
  <si>
    <t>ºïÉÇóù Ó»éùáí ÏáÕ³ÉÇóùÇ Ùß³Ïí³Í ·ñáõÝïÇó, ïá÷³ÝáõÙáí</t>
  </si>
  <si>
    <t xml:space="preserve">ÞÇÝ³ñ³ñ³Ï³Ý ³ßË³ï³ÝùÝ»ñ </t>
  </si>
  <si>
    <t>ÐÇÙù»ñ</t>
  </si>
  <si>
    <t>6-1
ßáõÏ³</t>
  </si>
  <si>
    <t>´»ïáÝ»  Ý³Ë³å³ïñ³ëï³Ï³Ý ß»ñïÇ Ï³éáõóáõÙ  B15 W6 F150 ¹³ëÇ  µ»ïáÝáí</t>
  </si>
  <si>
    <t>´»ïáÝ</t>
  </si>
  <si>
    <t>6-20</t>
  </si>
  <si>
    <t xml:space="preserve">ÐÇÙùÇ Ï³éáõóáõÙ  B15 W6 F150 ¹³ëÇ µ»ïáÝáí </t>
  </si>
  <si>
    <r>
      <t>Ù</t>
    </r>
    <r>
      <rPr>
        <vertAlign val="superscript"/>
        <sz val="12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</si>
  <si>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ö³Ûï» í³Ñ³Ý</t>
  </si>
  <si>
    <r>
      <t>Ù</t>
    </r>
    <r>
      <rPr>
        <vertAlign val="superscript"/>
        <sz val="12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</si>
  <si>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ö³Ûï³ÝÛáõÃ</t>
  </si>
  <si>
    <t>Ð³ï³Ï</t>
  </si>
  <si>
    <t>11-11</t>
  </si>
  <si>
    <t xml:space="preserve">Ð³ï³ÏÇ Ï³éáõóáõÙ B20 W6 F150  ¹³ëÇ µ»ïáÝáí  </t>
  </si>
  <si>
    <t>ä³ï»ñ</t>
  </si>
  <si>
    <t>6-129</t>
  </si>
  <si>
    <t>ä³ï»ñÇ Ï³éáõóáõÙ   B20 W6 F150  ¹³ëÇ µ»ïáÝáí</t>
  </si>
  <si>
    <t>ö³Ûï. í³Ñ³Ý</t>
  </si>
  <si>
    <t>Ð»ÕáõÛë</t>
  </si>
  <si>
    <t>45-218</t>
  </si>
  <si>
    <t>ºÉ³ñ³Ý  ö18AcI ¹³ëÇ ³Ùñ³ÝÇó, ï»Õ³¹ñáõÙáí</t>
  </si>
  <si>
    <t xml:space="preserve">²Ùñ³Ý ö18AcI </t>
  </si>
  <si>
    <t xml:space="preserve">9-118                                      </t>
  </si>
  <si>
    <r>
      <t>Ø»ï³Õ³Ï³Ý  ßñç³Ý³Ï ØÞ-1
L50x5    9,5Ï·
ö8AcI   2,5Ï·
-</t>
    </r>
    <r>
      <rPr>
        <sz val="12"/>
        <rFont val="Arial Unicode"/>
        <family val="2"/>
        <charset val="204"/>
      </rPr>
      <t>δ</t>
    </r>
    <r>
      <rPr>
        <sz val="12"/>
        <rFont val="Arial Armenian"/>
        <family val="2"/>
      </rPr>
      <t>=4       1,0Ï·</t>
    </r>
  </si>
  <si>
    <t>Ì³ÍÏÇ ë³É êÈ-1</t>
  </si>
  <si>
    <t>6-173</t>
  </si>
  <si>
    <t>Ì³ÍÏÇ ë³ÉÇ Ï³éáõóáõÙ  B20 W6 F150  ¹³ëÇ µ»ïáÝáí, ³Ùñ³ÝÝ»ñÇ ï»Õ³¹ñáõÙáí</t>
  </si>
  <si>
    <t xml:space="preserve">ö³Ûï³ÝÛáõÃ                                                  </t>
  </si>
  <si>
    <t>ÆÝýáñ.</t>
  </si>
  <si>
    <t>ö10A500c ¹³ëÇ ³Ùñ³ÝÇ ³ñÅ»ùÁ</t>
  </si>
  <si>
    <t>²Ùñ³Ý A500c</t>
  </si>
  <si>
    <t>6-85</t>
  </si>
  <si>
    <t>Ü»ñ¹Çñ ï³ññ»ñ Ü¸-1,2 , ÙáÝï³ÅáõÙáí</t>
  </si>
  <si>
    <t>Ü»ñ¹Çñ ï³ññ»ñ</t>
  </si>
  <si>
    <t>ú¹³÷áËáõÃÛ³Ý ËáÕáí³Ï</t>
  </si>
  <si>
    <t>ú¹³÷áËáõÃÛ³Ý ËáÕáí³Ï  ö159x4 L=1,5Ù, ï»Õ³¹ñáõÙáí</t>
  </si>
  <si>
    <t>7-767</t>
  </si>
  <si>
    <t>Ø»ï³Õ³Ï³Ý ÃÇÃ»Õ   -6x100, ï»Õ³¹ñáõÙáí</t>
  </si>
  <si>
    <t>Ø»ï. ÃÇÃ»Õ</t>
  </si>
  <si>
    <t>ú¹³÷áËáõÃÛ³Ý ËáÕáí³ÏÇ ÛáõÕ³Ý»ñÏáõÙ 2 ß»ñï</t>
  </si>
  <si>
    <r>
      <t>Ù</t>
    </r>
    <r>
      <rPr>
        <vertAlign val="superscript"/>
        <sz val="12"/>
        <color indexed="8"/>
        <rFont val="Arial Armenian"/>
        <family val="2"/>
      </rPr>
      <t>2</t>
    </r>
  </si>
  <si>
    <t>Ü»ñÏ ïñáñí.</t>
  </si>
  <si>
    <t>6-83</t>
  </si>
  <si>
    <t>Ø»ï³Õ³Ï³Ý ó³Ýó ö3B-I ³Ùñ³ÝÇó, ï»Õ³¹ñáõÙáí</t>
  </si>
  <si>
    <t>²Ùñ³Ý</t>
  </si>
  <si>
    <t>ä³ïÛ³Ý ËáÕáí³Ï äÊ-1  (4Ñ³ï)</t>
  </si>
  <si>
    <t xml:space="preserve">äáÕå³ï» ËáÕáí³Ï ö273x4  L=0,4Ù, ï»Õ³¹ñáõÙáí  </t>
  </si>
  <si>
    <t xml:space="preserve">7-767                                         </t>
  </si>
  <si>
    <r>
      <t>Â»ñÃ³åáÕå³ï  -</t>
    </r>
    <r>
      <rPr>
        <sz val="12"/>
        <rFont val="Arial Unicode"/>
        <family val="2"/>
        <charset val="204"/>
      </rPr>
      <t>δ</t>
    </r>
    <r>
      <rPr>
        <sz val="12"/>
        <rFont val="Arial Armenian"/>
        <family val="2"/>
      </rPr>
      <t xml:space="preserve">=6  60x100, ï»Õ³¹ñáõÙáí  </t>
    </r>
  </si>
  <si>
    <t>Â»ñÃ³åáÕå³ï</t>
  </si>
  <si>
    <t xml:space="preserve">ò»Ù»Ýï³í³½³ÛÇÝ ß³Õ³Ë  M100 Ù³ÏÝÇßÇ, ï»Õ³¹ñáõÙáí  </t>
  </si>
  <si>
    <t>ò»Ù.³í. ß³Õ³Ë</t>
  </si>
  <si>
    <t>ßáõÏ³</t>
  </si>
  <si>
    <t xml:space="preserve">´ÇïáõÙÇ Ù³ÍáõÏáí Ý»ñÍÍí³Í ËÍáõÍ, ï»Õ³¹ñáõÙáí  </t>
  </si>
  <si>
    <t>ÊÍáõÍ</t>
  </si>
  <si>
    <t>ä³ïÛ³Ý ËáÕáí³Ï äÊ-2  (2Ñ³ï)</t>
  </si>
  <si>
    <t xml:space="preserve">äáÕå³ï» ËáÕáí³Ï ö325x4  L=0,4Ù, ï»Õ³¹ñáõÙáí  </t>
  </si>
  <si>
    <t>7-767                                          ÇÝýáñ.</t>
  </si>
  <si>
    <t xml:space="preserve">ò»Ù»Ýï³í³½³ÛÇÝ ß³Õ³Ë  M100 Ù³ÏÝÇßÇ , ï»Õ³¹ñáõÙáí  </t>
  </si>
  <si>
    <t>ÎáÕ³ÛÇÝ ÷áÕñ³Ï (2Ñ³ï)</t>
  </si>
  <si>
    <t xml:space="preserve">äáÕå³ï» ËáÕáí³Ï ö159x4  L=0,5Ù, ï»Õ³¹ñáõÙáí  </t>
  </si>
  <si>
    <t>Ø»ï³Õ³Ï³Ý  Øïáó Øî-1 -2 Ñ³ï</t>
  </si>
  <si>
    <t>9-118</t>
  </si>
  <si>
    <t>Ø»ï³Õ³Ï³Ý Ùïáó, ï»Õ³¹ñáõÙáí</t>
  </si>
  <si>
    <t>Ø»ï. ÏáÝëïñáõÏ.</t>
  </si>
  <si>
    <t>Ø»ï.ï³ññ»ñ</t>
  </si>
  <si>
    <t>15-613</t>
  </si>
  <si>
    <t>Ø»ï³Õ³Ï³Ý ÙïáóÇ ÛáõÕ³Ý»ñÏáõÙ 2 ß»ñï</t>
  </si>
  <si>
    <t>Ü»ñÏ ïñáñí³Í</t>
  </si>
  <si>
    <t>Ø»ï³Õ³Ï³Ý  Ï³÷³ñÇã  Î-1 2 Ñ³ï</t>
  </si>
  <si>
    <t>Ø»ï³Õ³Ï³Ý Ï³÷³ñÇã,  ï»Õ³¹ñáõÙáí</t>
  </si>
  <si>
    <t>Ø»ï³Õ³Ï³Ý Ï³÷³ñÇãÇ ÛáõÕ³Ý»ñÏáõÙ 2 ß»ñï</t>
  </si>
  <si>
    <t>äáÕå³ï» ËáÕáí³Ï D=89x4ÙÙ í»ñ·»ïÝÛ³  ÙáÝï³ÅáõÙáí, ÷áñÓ³ñÏáõÙáí</t>
  </si>
  <si>
    <t>äáÕå³ï» ËáÕáí³ÏÇ D=89x4ÙÙ   È=1,8Ù  »ñÏß»ñï ÛáõÕ³Ý»ñÏáõÙ</t>
  </si>
  <si>
    <t>äáÕå³ï» ËáÕáí³Ï D=89x4ÙÙ ëïáñ·»ïÝÛ³  ÙáÝï³ÅáõÙáí, ÷áñÓ³ñÏáõÙáí</t>
  </si>
  <si>
    <t xml:space="preserve">22-126
k=0,5 </t>
  </si>
  <si>
    <t>äáÕå³ï» ËáÕáí³ÏÇ D=89x4ÙÙ ÝáñÙ³É Ñ³Ï³Ïáéá½ÇáÝ ÑÇ¹ñáÙ»Ïáõë³óáõÙ</t>
  </si>
  <si>
    <t>´Çï.é»ï. Ù³ÍÇÏ</t>
  </si>
  <si>
    <t>äáÕå³ï» ËáÕáí³Ï D=76x3.2ÙÙ í»ñ·»ïÝÛ³  ÙáÝï³ÅáõÙáí, ÷áñÓ³ñÏáõÙáí</t>
  </si>
  <si>
    <t>äáÕå³ï» ËáÕáí³ÏÇ D=76x3.2ÙÙ   È=1,5Ù  »ñÏß»ñï ÛáõÕ³Ý»ñÏáõÙ</t>
  </si>
  <si>
    <t>äáÕå³ï» ËáÕáí³Ï D=76x3.2ÙÙ ëïáñ·»ïÝÛ³  ÙáÝï³ÅáõÙáí, ÷áñÓ³ñÏáõÙáí</t>
  </si>
  <si>
    <t>äáÕå³ï» ËáÕáí³ÏÇ D=76x3.2ÙÙ ÝáñÙ³É Ñ³Ï³Ïáéá½ÇáÝ ÑÇ¹ñáÙ»Ïáõë³óáõÙ</t>
  </si>
  <si>
    <t>22-369</t>
  </si>
  <si>
    <t>ê»å³íáñ ÷³Ï³Ý  
DN80ÙÙ, PN=1,0Øä³, ÙáÝï³ÅáõÙáí</t>
  </si>
  <si>
    <t>22-430</t>
  </si>
  <si>
    <t>äáÕå³ï» Ïó³ßáõñÃ   DN80ÙÙ P=1,0Øä³, ÙáÝï³ÅáõÙáí</t>
  </si>
  <si>
    <t>22-384 q=0.5</t>
  </si>
  <si>
    <t>Îó³ßáõñÃ³ÛÇÝ ×ÏáõÝ Ý»ñ¹Çñ  
DN80ÙÙ, PN=1,0Øä³, ÙáÝï³ÅáõÙáí</t>
  </si>
  <si>
    <t>22-368</t>
  </si>
  <si>
    <t>ê»å³íáñ ÷³Ï³Ý ÙáÝï³ÅáõÙáí DN65ÙÙ, PN=1,0Øä³</t>
  </si>
  <si>
    <t>äáÕå³ï» Ïó³ßáõñÃ ÙáÝï³ÅáõÙáí    DN 65ÙÙ  P=1,0Øä³</t>
  </si>
  <si>
    <t>Ø»ï³Õ³Ï³Ý ×³Õ³í³Ý¹³Ï ö6AI ³Ùñ³ÝÇó, ï»Õ³¹ñáõÙáí</t>
  </si>
  <si>
    <t>äáÕå³ï» Ó¨³íáñ Ù³ë»ñ, ÙáÝï³ÅáõÙáí</t>
  </si>
  <si>
    <t>22-313</t>
  </si>
  <si>
    <t>äáÕå³ï» ËáÕáí³ÏÝ»ñÇ DN 89, DN 76 Éí³óáõÙ, ³Ëï³Ñ³ÝáõÙ</t>
  </si>
  <si>
    <t>äáÕå³ï»  DN 76x3.2 ËáÕáí³ÏÇ ÙÇ³óáõÙ Ý³Ë³·ÍíáÕ Ù³ñÇã ÑáñÇÝ</t>
  </si>
  <si>
    <r>
      <t xml:space="preserve">Î³½Ù»ó </t>
    </r>
    <r>
      <rPr>
        <sz val="12"/>
        <rFont val="Arial Armenian"/>
        <family val="2"/>
      </rPr>
      <t xml:space="preserve">                                       </t>
    </r>
    <r>
      <rPr>
        <b/>
        <i/>
        <sz val="12"/>
        <rFont val="Arial Armenian"/>
        <family val="2"/>
      </rPr>
      <t xml:space="preserve">  Ս.Փոքրիկյան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</si>
</sst>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(* #,##0.00_);_(* \(#,##0.00\);_(* &quot;-&quot;??_);_(@_)"/>
    <numFmt numFmtId="165" formatCode="0.0"/>
    <numFmt numFmtId="166" formatCode="0.0%"/>
    <numFmt numFmtId="167" formatCode="_-* #,##0\ _€_-;\-* #,##0\ _€_-;_-* &quot;-&quot;\ _€_-;_-@_-"/>
    <numFmt numFmtId="168" formatCode="0.0000"/>
    <numFmt numFmtId="169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Arial Armenian"/>
      <family val="2"/>
    </font>
    <font>
      <b/>
      <sz val="12"/>
      <name val="Arial Armenian"/>
      <family val="2"/>
    </font>
    <font>
      <sz val="10"/>
      <name val="Arial"/>
      <family val="2"/>
      <charset val="204"/>
    </font>
    <font>
      <i/>
      <sz val="12"/>
      <name val="Arial Armenian"/>
      <family val="2"/>
    </font>
    <font>
      <b/>
      <i/>
      <sz val="12"/>
      <name val="Arial Armenian"/>
      <family val="2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vertAlign val="superscript"/>
      <sz val="12"/>
      <name val="Arial Armenian"/>
      <family val="2"/>
    </font>
    <font>
      <i/>
      <sz val="12"/>
      <color indexed="8"/>
      <name val="Arial Armenian"/>
      <family val="2"/>
    </font>
    <font>
      <i/>
      <vertAlign val="subscript"/>
      <sz val="12"/>
      <color indexed="8"/>
      <name val="Arial Armenian"/>
      <family val="2"/>
    </font>
    <font>
      <b/>
      <i/>
      <sz val="12"/>
      <color indexed="8"/>
      <name val="Arial Armenian"/>
      <family val="2"/>
    </font>
    <font>
      <sz val="12"/>
      <color theme="1"/>
      <name val="Arial Armenian"/>
      <family val="2"/>
    </font>
    <font>
      <i/>
      <sz val="12"/>
      <color theme="1"/>
      <name val="Arial Armenian"/>
      <family val="2"/>
    </font>
    <font>
      <sz val="12"/>
      <name val="Symbol"/>
      <family val="1"/>
      <charset val="2"/>
    </font>
    <font>
      <sz val="12"/>
      <name val="Calibri"/>
      <family val="2"/>
      <charset val="204"/>
    </font>
    <font>
      <sz val="12"/>
      <name val="Arial Unicode"/>
      <family val="2"/>
      <charset val="204"/>
    </font>
    <font>
      <b/>
      <i/>
      <sz val="12"/>
      <color theme="1"/>
      <name val="Arial Armenian"/>
      <family val="2"/>
    </font>
    <font>
      <b/>
      <sz val="12"/>
      <color theme="1"/>
      <name val="Arial Armenian"/>
      <family val="2"/>
    </font>
    <font>
      <vertAlign val="superscript"/>
      <sz val="12"/>
      <color indexed="8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8">
    <xf numFmtId="0" fontId="0" fillId="0" borderId="0"/>
    <xf numFmtId="0" fontId="5" fillId="0" borderId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2" fillId="2" borderId="0" applyNumberFormat="0" applyBorder="0" applyAlignment="0" applyProtection="0"/>
    <xf numFmtId="16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2">
    <xf numFmtId="0" fontId="0" fillId="0" borderId="0" xfId="0"/>
    <xf numFmtId="0" fontId="5" fillId="0" borderId="0" xfId="1"/>
    <xf numFmtId="0" fontId="6" fillId="0" borderId="0" xfId="85" applyFont="1" applyAlignment="1">
      <alignment horizontal="center" vertical="center" wrapText="1"/>
    </xf>
    <xf numFmtId="0" fontId="6" fillId="0" borderId="0" xfId="85" applyFont="1" applyFill="1" applyBorder="1" applyAlignment="1">
      <alignment horizontal="center" vertical="center"/>
    </xf>
    <xf numFmtId="0" fontId="6" fillId="0" borderId="5" xfId="85" applyFont="1" applyFill="1" applyBorder="1" applyAlignment="1">
      <alignment horizontal="right" vertical="center"/>
    </xf>
    <xf numFmtId="0" fontId="6" fillId="0" borderId="0" xfId="85" applyFont="1" applyFill="1" applyBorder="1" applyAlignment="1">
      <alignment horizontal="right" vertical="center"/>
    </xf>
    <xf numFmtId="0" fontId="6" fillId="0" borderId="0" xfId="85" applyFont="1" applyFill="1" applyAlignment="1">
      <alignment horizontal="center" vertical="center" wrapText="1"/>
    </xf>
    <xf numFmtId="0" fontId="6" fillId="0" borderId="2" xfId="85" applyFont="1" applyFill="1" applyBorder="1" applyAlignment="1">
      <alignment horizontal="center" vertical="center" wrapText="1"/>
    </xf>
    <xf numFmtId="0" fontId="6" fillId="0" borderId="0" xfId="85" applyFont="1" applyAlignment="1">
      <alignment vertical="center"/>
    </xf>
    <xf numFmtId="0" fontId="7" fillId="0" borderId="0" xfId="85" applyFont="1" applyAlignment="1">
      <alignment vertical="center" wrapText="1"/>
    </xf>
    <xf numFmtId="165" fontId="7" fillId="0" borderId="0" xfId="85" applyNumberFormat="1" applyFont="1" applyFill="1" applyBorder="1" applyAlignment="1">
      <alignment horizontal="center" vertical="center"/>
    </xf>
    <xf numFmtId="165" fontId="6" fillId="0" borderId="0" xfId="85" applyNumberFormat="1" applyFont="1"/>
    <xf numFmtId="0" fontId="7" fillId="0" borderId="1" xfId="85" applyFont="1" applyFill="1" applyBorder="1" applyAlignment="1">
      <alignment horizontal="center" vertical="center" wrapText="1"/>
    </xf>
    <xf numFmtId="0" fontId="6" fillId="0" borderId="1" xfId="85" applyFont="1" applyFill="1" applyBorder="1" applyAlignment="1">
      <alignment horizontal="center" vertical="center" wrapText="1"/>
    </xf>
    <xf numFmtId="0" fontId="6" fillId="3" borderId="0" xfId="85" applyFont="1" applyFill="1" applyAlignment="1">
      <alignment horizontal="center" vertical="center" wrapText="1"/>
    </xf>
    <xf numFmtId="0" fontId="10" fillId="0" borderId="1" xfId="85" applyFont="1" applyFill="1" applyBorder="1" applyAlignment="1">
      <alignment horizontal="left" vertical="center" wrapText="1"/>
    </xf>
    <xf numFmtId="165" fontId="10" fillId="0" borderId="1" xfId="85" applyNumberFormat="1" applyFont="1" applyFill="1" applyBorder="1" applyAlignment="1">
      <alignment horizontal="center" vertical="center" wrapText="1"/>
    </xf>
    <xf numFmtId="0" fontId="7" fillId="0" borderId="0" xfId="85" applyFont="1"/>
    <xf numFmtId="0" fontId="7" fillId="0" borderId="1" xfId="40" applyFont="1" applyFill="1" applyBorder="1" applyAlignment="1">
      <alignment horizontal="center" vertical="center" wrapText="1"/>
    </xf>
    <xf numFmtId="0" fontId="10" fillId="0" borderId="1" xfId="40" applyFont="1" applyFill="1" applyBorder="1" applyAlignment="1">
      <alignment horizontal="left" vertical="center" wrapText="1"/>
    </xf>
    <xf numFmtId="165" fontId="10" fillId="0" borderId="1" xfId="40" applyNumberFormat="1" applyFont="1" applyFill="1" applyBorder="1" applyAlignment="1">
      <alignment horizontal="center" vertical="center" wrapText="1"/>
    </xf>
    <xf numFmtId="1" fontId="10" fillId="0" borderId="1" xfId="40" applyNumberFormat="1" applyFont="1" applyFill="1" applyBorder="1" applyAlignment="1">
      <alignment horizontal="center" vertical="center" wrapText="1"/>
    </xf>
    <xf numFmtId="0" fontId="7" fillId="0" borderId="0" xfId="40" applyFont="1" applyFill="1"/>
    <xf numFmtId="0" fontId="7" fillId="0" borderId="0" xfId="40" applyFont="1"/>
    <xf numFmtId="1" fontId="10" fillId="0" borderId="1" xfId="85" applyNumberFormat="1" applyFont="1" applyFill="1" applyBorder="1" applyAlignment="1">
      <alignment horizontal="center" vertical="center" wrapText="1"/>
    </xf>
    <xf numFmtId="0" fontId="10" fillId="0" borderId="1" xfId="85" applyFont="1" applyFill="1" applyBorder="1" applyAlignment="1">
      <alignment horizontal="center" vertical="center" wrapText="1"/>
    </xf>
    <xf numFmtId="165" fontId="7" fillId="0" borderId="0" xfId="85" applyNumberFormat="1" applyFont="1"/>
    <xf numFmtId="0" fontId="10" fillId="0" borderId="1" xfId="85" applyFont="1" applyFill="1" applyBorder="1" applyAlignment="1">
      <alignment horizontal="center" vertical="center"/>
    </xf>
    <xf numFmtId="165" fontId="10" fillId="0" borderId="1" xfId="85" applyNumberFormat="1" applyFont="1" applyFill="1" applyBorder="1" applyAlignment="1">
      <alignment horizontal="center" vertical="center"/>
    </xf>
    <xf numFmtId="1" fontId="10" fillId="0" borderId="1" xfId="85" applyNumberFormat="1" applyFont="1" applyFill="1" applyBorder="1" applyAlignment="1">
      <alignment horizontal="center" vertical="center"/>
    </xf>
    <xf numFmtId="0" fontId="10" fillId="0" borderId="0" xfId="85" applyFont="1" applyAlignment="1">
      <alignment horizontal="center"/>
    </xf>
    <xf numFmtId="2" fontId="10" fillId="0" borderId="1" xfId="85" applyNumberFormat="1" applyFont="1" applyFill="1" applyBorder="1" applyAlignment="1">
      <alignment horizontal="center" vertical="center"/>
    </xf>
    <xf numFmtId="2" fontId="7" fillId="0" borderId="1" xfId="85" applyNumberFormat="1" applyFont="1" applyFill="1" applyBorder="1" applyAlignment="1">
      <alignment horizontal="center" vertical="center"/>
    </xf>
    <xf numFmtId="0" fontId="10" fillId="0" borderId="0" xfId="85" applyFont="1" applyBorder="1" applyAlignment="1">
      <alignment horizontal="center" vertical="center"/>
    </xf>
    <xf numFmtId="0" fontId="10" fillId="0" borderId="0" xfId="85" applyFont="1" applyBorder="1" applyAlignment="1">
      <alignment horizontal="center" vertical="center" wrapText="1"/>
    </xf>
    <xf numFmtId="2" fontId="10" fillId="0" borderId="0" xfId="85" applyNumberFormat="1" applyFont="1" applyBorder="1" applyAlignment="1">
      <alignment horizontal="center" vertical="center"/>
    </xf>
    <xf numFmtId="2" fontId="7" fillId="0" borderId="0" xfId="85" applyNumberFormat="1" applyFont="1" applyBorder="1" applyAlignment="1">
      <alignment horizontal="center" vertical="center"/>
    </xf>
    <xf numFmtId="0" fontId="10" fillId="4" borderId="0" xfId="85" applyFont="1" applyFill="1" applyBorder="1" applyAlignment="1">
      <alignment horizontal="center" vertical="center"/>
    </xf>
    <xf numFmtId="0" fontId="10" fillId="4" borderId="0" xfId="85" applyFont="1" applyFill="1" applyBorder="1" applyAlignment="1">
      <alignment horizontal="left" vertical="center" wrapText="1"/>
    </xf>
    <xf numFmtId="2" fontId="10" fillId="4" borderId="0" xfId="85" applyNumberFormat="1" applyFont="1" applyFill="1" applyBorder="1" applyAlignment="1">
      <alignment horizontal="center" vertical="center"/>
    </xf>
    <xf numFmtId="2" fontId="7" fillId="4" borderId="0" xfId="85" applyNumberFormat="1" applyFont="1" applyFill="1" applyBorder="1" applyAlignment="1">
      <alignment horizontal="center" vertical="center"/>
    </xf>
    <xf numFmtId="0" fontId="10" fillId="4" borderId="0" xfId="85" applyFont="1" applyFill="1" applyAlignment="1">
      <alignment horizontal="center"/>
    </xf>
    <xf numFmtId="0" fontId="6" fillId="0" borderId="0" xfId="85" applyFont="1" applyAlignment="1">
      <alignment vertical="center" wrapText="1"/>
    </xf>
    <xf numFmtId="0" fontId="7" fillId="0" borderId="0" xfId="12" applyFont="1" applyAlignment="1">
      <alignment horizontal="center" vertical="center" wrapText="1"/>
    </xf>
    <xf numFmtId="165" fontId="7" fillId="0" borderId="0" xfId="66" applyNumberFormat="1" applyFont="1" applyFill="1" applyBorder="1" applyAlignment="1">
      <alignment horizontal="center" vertical="center"/>
    </xf>
    <xf numFmtId="0" fontId="7" fillId="0" borderId="1" xfId="66" applyFont="1" applyFill="1" applyBorder="1" applyAlignment="1">
      <alignment horizontal="center" vertical="center" wrapText="1"/>
    </xf>
    <xf numFmtId="0" fontId="6" fillId="0" borderId="1" xfId="66" applyFont="1" applyFill="1" applyBorder="1" applyAlignment="1">
      <alignment horizontal="center" vertical="center" wrapText="1"/>
    </xf>
    <xf numFmtId="0" fontId="10" fillId="0" borderId="1" xfId="66" applyFont="1" applyFill="1" applyBorder="1" applyAlignment="1">
      <alignment horizontal="center" vertical="center"/>
    </xf>
    <xf numFmtId="0" fontId="10" fillId="0" borderId="1" xfId="66" applyFont="1" applyFill="1" applyBorder="1" applyAlignment="1">
      <alignment horizontal="center" vertical="center" wrapText="1"/>
    </xf>
    <xf numFmtId="165" fontId="10" fillId="0" borderId="1" xfId="66" applyNumberFormat="1" applyFont="1" applyFill="1" applyBorder="1" applyAlignment="1">
      <alignment horizontal="center" vertical="center"/>
    </xf>
    <xf numFmtId="0" fontId="6" fillId="0" borderId="1" xfId="39" applyFont="1" applyFill="1" applyBorder="1" applyAlignment="1">
      <alignment horizontal="center" vertical="center" wrapText="1"/>
    </xf>
    <xf numFmtId="2" fontId="6" fillId="0" borderId="1" xfId="39" applyNumberFormat="1" applyFont="1" applyFill="1" applyBorder="1" applyAlignment="1">
      <alignment horizontal="center" vertical="center" wrapText="1"/>
    </xf>
    <xf numFmtId="2" fontId="6" fillId="0" borderId="1" xfId="40" applyNumberFormat="1" applyFont="1" applyFill="1" applyBorder="1" applyAlignment="1">
      <alignment horizontal="center" vertical="center" wrapText="1"/>
    </xf>
    <xf numFmtId="2" fontId="6" fillId="0" borderId="2" xfId="39" applyNumberFormat="1" applyFont="1" applyFill="1" applyBorder="1" applyAlignment="1">
      <alignment horizontal="center" vertical="center" wrapText="1"/>
    </xf>
    <xf numFmtId="0" fontId="6" fillId="0" borderId="1" xfId="39" applyFont="1" applyFill="1" applyBorder="1" applyAlignment="1">
      <alignment horizontal="left" vertical="center" wrapText="1"/>
    </xf>
    <xf numFmtId="2" fontId="6" fillId="0" borderId="1" xfId="12" applyNumberFormat="1" applyFont="1" applyFill="1" applyBorder="1" applyAlignment="1">
      <alignment horizontal="center" vertical="center"/>
    </xf>
    <xf numFmtId="0" fontId="6" fillId="0" borderId="1" xfId="12" applyFont="1" applyFill="1" applyBorder="1"/>
    <xf numFmtId="165" fontId="6" fillId="0" borderId="1" xfId="12" applyNumberFormat="1" applyFont="1" applyFill="1" applyBorder="1" applyAlignment="1">
      <alignment horizontal="center" vertical="center"/>
    </xf>
    <xf numFmtId="0" fontId="6" fillId="0" borderId="1" xfId="12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1" fontId="6" fillId="0" borderId="1" xfId="39" applyNumberFormat="1" applyFont="1" applyFill="1" applyBorder="1" applyAlignment="1">
      <alignment horizontal="center" vertical="center" wrapText="1"/>
    </xf>
    <xf numFmtId="2" fontId="6" fillId="0" borderId="1" xfId="12" applyNumberFormat="1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left"/>
    </xf>
    <xf numFmtId="2" fontId="6" fillId="0" borderId="2" xfId="12" applyNumberFormat="1" applyFont="1" applyFill="1" applyBorder="1" applyAlignment="1">
      <alignment horizontal="center" vertical="center"/>
    </xf>
    <xf numFmtId="169" fontId="6" fillId="0" borderId="1" xfId="12" applyNumberFormat="1" applyFont="1" applyFill="1" applyBorder="1" applyAlignment="1">
      <alignment horizontal="center" vertical="center"/>
    </xf>
    <xf numFmtId="169" fontId="6" fillId="0" borderId="1" xfId="39" applyNumberFormat="1" applyFont="1" applyFill="1" applyBorder="1" applyAlignment="1">
      <alignment horizontal="center" vertical="center" wrapText="1"/>
    </xf>
    <xf numFmtId="0" fontId="6" fillId="0" borderId="1" xfId="39" applyFont="1" applyFill="1" applyBorder="1" applyAlignment="1">
      <alignment horizontal="center" vertical="center"/>
    </xf>
    <xf numFmtId="0" fontId="7" fillId="0" borderId="1" xfId="39" applyFont="1" applyFill="1" applyBorder="1" applyAlignment="1">
      <alignment horizontal="center" vertical="center"/>
    </xf>
    <xf numFmtId="0" fontId="6" fillId="0" borderId="1" xfId="97" applyFont="1" applyFill="1" applyBorder="1" applyAlignment="1">
      <alignment horizontal="center" vertical="center" wrapText="1"/>
    </xf>
    <xf numFmtId="0" fontId="6" fillId="0" borderId="1" xfId="97" applyFont="1" applyFill="1" applyBorder="1"/>
    <xf numFmtId="2" fontId="6" fillId="0" borderId="1" xfId="45" applyNumberFormat="1" applyFont="1" applyFill="1" applyBorder="1" applyAlignment="1">
      <alignment horizontal="center" vertical="center" wrapText="1"/>
    </xf>
    <xf numFmtId="169" fontId="6" fillId="0" borderId="1" xfId="97" applyNumberFormat="1" applyFont="1" applyFill="1" applyBorder="1" applyAlignment="1">
      <alignment horizontal="center" vertical="center"/>
    </xf>
    <xf numFmtId="2" fontId="6" fillId="0" borderId="1" xfId="97" applyNumberFormat="1" applyFont="1" applyFill="1" applyBorder="1" applyAlignment="1">
      <alignment horizontal="center" vertical="center"/>
    </xf>
    <xf numFmtId="0" fontId="6" fillId="0" borderId="1" xfId="97" applyFont="1" applyFill="1" applyBorder="1" applyAlignment="1">
      <alignment horizontal="left"/>
    </xf>
    <xf numFmtId="0" fontId="6" fillId="0" borderId="1" xfId="97" applyFont="1" applyFill="1" applyBorder="1" applyAlignment="1">
      <alignment horizontal="center" vertical="center"/>
    </xf>
    <xf numFmtId="0" fontId="6" fillId="0" borderId="1" xfId="45" applyFont="1" applyFill="1" applyBorder="1" applyAlignment="1">
      <alignment horizontal="center" vertical="center" wrapText="1"/>
    </xf>
    <xf numFmtId="0" fontId="6" fillId="0" borderId="1" xfId="45" applyFont="1" applyFill="1" applyBorder="1" applyAlignment="1">
      <alignment horizontal="left" vertical="center" wrapText="1"/>
    </xf>
    <xf numFmtId="165" fontId="6" fillId="0" borderId="1" xfId="45" applyNumberFormat="1" applyFont="1" applyFill="1" applyBorder="1" applyAlignment="1">
      <alignment horizontal="center" vertical="center" wrapText="1"/>
    </xf>
    <xf numFmtId="1" fontId="6" fillId="0" borderId="1" xfId="45" applyNumberFormat="1" applyFont="1" applyFill="1" applyBorder="1" applyAlignment="1">
      <alignment horizontal="center" vertical="center" wrapText="1"/>
    </xf>
    <xf numFmtId="2" fontId="6" fillId="0" borderId="1" xfId="97" applyNumberFormat="1" applyFont="1" applyFill="1" applyBorder="1" applyAlignment="1">
      <alignment horizontal="center" vertical="center" wrapText="1"/>
    </xf>
    <xf numFmtId="1" fontId="6" fillId="0" borderId="1" xfId="97" applyNumberFormat="1" applyFont="1" applyFill="1" applyBorder="1" applyAlignment="1">
      <alignment horizontal="center" vertical="center" wrapText="1"/>
    </xf>
    <xf numFmtId="165" fontId="6" fillId="0" borderId="1" xfId="97" applyNumberFormat="1" applyFont="1" applyFill="1" applyBorder="1" applyAlignment="1">
      <alignment horizontal="center" vertical="center"/>
    </xf>
    <xf numFmtId="0" fontId="6" fillId="0" borderId="0" xfId="39" applyFont="1" applyFill="1" applyAlignment="1">
      <alignment horizontal="center" vertical="center"/>
    </xf>
    <xf numFmtId="2" fontId="6" fillId="0" borderId="1" xfId="59" applyNumberFormat="1" applyFont="1" applyFill="1" applyBorder="1" applyAlignment="1">
      <alignment horizontal="center" vertical="center"/>
    </xf>
    <xf numFmtId="0" fontId="6" fillId="0" borderId="1" xfId="97" applyFont="1" applyFill="1" applyBorder="1" applyAlignment="1">
      <alignment horizontal="center"/>
    </xf>
    <xf numFmtId="0" fontId="10" fillId="0" borderId="1" xfId="39" applyFont="1" applyFill="1" applyBorder="1" applyAlignment="1">
      <alignment horizontal="center" vertical="center"/>
    </xf>
    <xf numFmtId="2" fontId="6" fillId="0" borderId="1" xfId="61" applyNumberFormat="1" applyFont="1" applyFill="1" applyBorder="1" applyAlignment="1">
      <alignment horizontal="center" vertical="center" wrapText="1"/>
    </xf>
    <xf numFmtId="1" fontId="6" fillId="0" borderId="1" xfId="61" applyNumberFormat="1" applyFont="1" applyFill="1" applyBorder="1" applyAlignment="1">
      <alignment horizontal="center" vertical="center" wrapText="1"/>
    </xf>
    <xf numFmtId="2" fontId="6" fillId="0" borderId="3" xfId="97" applyNumberFormat="1" applyFont="1" applyFill="1" applyBorder="1" applyAlignment="1">
      <alignment horizontal="center" vertical="center" wrapText="1"/>
    </xf>
    <xf numFmtId="0" fontId="6" fillId="0" borderId="1" xfId="97" applyFont="1" applyFill="1" applyBorder="1"/>
    <xf numFmtId="0" fontId="6" fillId="0" borderId="1" xfId="97" applyFont="1" applyFill="1" applyBorder="1" applyAlignment="1">
      <alignment horizontal="left"/>
    </xf>
    <xf numFmtId="0" fontId="6" fillId="0" borderId="1" xfId="97" applyFont="1" applyFill="1" applyBorder="1" applyAlignment="1">
      <alignment horizontal="center"/>
    </xf>
    <xf numFmtId="0" fontId="6" fillId="0" borderId="1" xfId="97" applyFont="1" applyFill="1" applyBorder="1" applyAlignment="1">
      <alignment horizontal="center" wrapText="1"/>
    </xf>
    <xf numFmtId="0" fontId="6" fillId="0" borderId="1" xfId="97" applyFont="1" applyFill="1" applyBorder="1" applyAlignment="1">
      <alignment horizontal="center" vertical="center"/>
    </xf>
    <xf numFmtId="2" fontId="6" fillId="0" borderId="1" xfId="97" applyNumberFormat="1" applyFont="1" applyFill="1" applyBorder="1" applyAlignment="1">
      <alignment horizontal="center" vertical="center"/>
    </xf>
    <xf numFmtId="0" fontId="6" fillId="0" borderId="1" xfId="97" applyFont="1" applyFill="1" applyBorder="1" applyAlignment="1">
      <alignment horizontal="center" vertical="center" wrapText="1"/>
    </xf>
    <xf numFmtId="168" fontId="6" fillId="0" borderId="1" xfId="97" applyNumberFormat="1" applyFont="1" applyFill="1" applyBorder="1" applyAlignment="1">
      <alignment horizontal="center" vertical="center"/>
    </xf>
    <xf numFmtId="169" fontId="6" fillId="0" borderId="1" xfId="97" applyNumberFormat="1" applyFont="1" applyFill="1" applyBorder="1" applyAlignment="1">
      <alignment horizontal="center" vertical="center" wrapText="1"/>
    </xf>
    <xf numFmtId="168" fontId="6" fillId="0" borderId="1" xfId="97" applyNumberFormat="1" applyFont="1" applyFill="1" applyBorder="1" applyAlignment="1">
      <alignment horizontal="center" vertical="center" wrapText="1"/>
    </xf>
    <xf numFmtId="1" fontId="17" fillId="0" borderId="1" xfId="39" applyNumberFormat="1" applyFont="1" applyFill="1" applyBorder="1" applyAlignment="1">
      <alignment horizontal="center" vertical="center" wrapText="1"/>
    </xf>
    <xf numFmtId="0" fontId="17" fillId="0" borderId="1" xfId="1" applyFont="1" applyFill="1" applyBorder="1"/>
    <xf numFmtId="0" fontId="17" fillId="0" borderId="1" xfId="1" applyFont="1" applyFill="1" applyBorder="1" applyAlignment="1">
      <alignment horizontal="left"/>
    </xf>
    <xf numFmtId="165" fontId="17" fillId="0" borderId="1" xfId="1" applyNumberFormat="1" applyFont="1" applyFill="1" applyBorder="1" applyAlignment="1">
      <alignment horizontal="center" vertical="center"/>
    </xf>
    <xf numFmtId="169" fontId="17" fillId="0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0" fontId="17" fillId="0" borderId="1" xfId="39" applyFont="1" applyFill="1" applyBorder="1" applyAlignment="1">
      <alignment horizontal="center" wrapText="1"/>
    </xf>
    <xf numFmtId="2" fontId="17" fillId="0" borderId="1" xfId="39" applyNumberFormat="1" applyFont="1" applyFill="1" applyBorder="1" applyAlignment="1">
      <alignment horizontal="center" vertical="center" wrapText="1"/>
    </xf>
    <xf numFmtId="0" fontId="17" fillId="0" borderId="1" xfId="39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0" borderId="1" xfId="12" applyNumberFormat="1" applyFont="1" applyFill="1" applyBorder="1" applyAlignment="1">
      <alignment horizontal="center" vertical="center"/>
    </xf>
    <xf numFmtId="0" fontId="17" fillId="0" borderId="1" xfId="39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4" xfId="1" applyNumberFormat="1" applyFont="1" applyFill="1" applyBorder="1" applyAlignment="1">
      <alignment horizontal="left" vertical="center" wrapText="1"/>
    </xf>
    <xf numFmtId="0" fontId="7" fillId="0" borderId="1" xfId="39" applyFont="1" applyFill="1" applyBorder="1" applyAlignment="1">
      <alignment horizontal="center" vertical="center" textRotation="90"/>
    </xf>
    <xf numFmtId="0" fontId="7" fillId="0" borderId="1" xfId="39" applyFont="1" applyFill="1" applyBorder="1" applyAlignment="1">
      <alignment horizontal="center" vertical="center" wrapText="1"/>
    </xf>
    <xf numFmtId="0" fontId="7" fillId="0" borderId="1" xfId="39" applyFont="1" applyFill="1" applyBorder="1" applyAlignment="1">
      <alignment horizontal="center" vertical="center" textRotation="90" wrapText="1"/>
    </xf>
    <xf numFmtId="0" fontId="7" fillId="0" borderId="1" xfId="39" applyFont="1" applyFill="1" applyBorder="1" applyAlignment="1">
      <alignment vertical="center" textRotation="90" wrapText="1"/>
    </xf>
    <xf numFmtId="49" fontId="10" fillId="0" borderId="1" xfId="61" applyNumberFormat="1" applyFont="1" applyFill="1" applyBorder="1" applyAlignment="1">
      <alignment horizontal="center" vertical="center" wrapText="1"/>
    </xf>
    <xf numFmtId="49" fontId="7" fillId="0" borderId="1" xfId="61" applyNumberFormat="1" applyFont="1" applyFill="1" applyBorder="1" applyAlignment="1">
      <alignment horizontal="left" vertical="center" wrapText="1"/>
    </xf>
    <xf numFmtId="49" fontId="7" fillId="0" borderId="4" xfId="61" applyNumberFormat="1" applyFont="1" applyFill="1" applyBorder="1" applyAlignment="1">
      <alignment horizontal="left" vertical="center" wrapText="1"/>
    </xf>
    <xf numFmtId="0" fontId="9" fillId="0" borderId="1" xfId="39" applyFont="1" applyFill="1" applyBorder="1" applyAlignment="1">
      <alignment horizontal="center" vertical="center"/>
    </xf>
    <xf numFmtId="165" fontId="10" fillId="0" borderId="1" xfId="39" applyNumberFormat="1" applyFont="1" applyFill="1" applyBorder="1" applyAlignment="1">
      <alignment horizontal="center" vertical="center" wrapText="1"/>
    </xf>
    <xf numFmtId="0" fontId="7" fillId="0" borderId="0" xfId="39" applyFont="1" applyAlignment="1">
      <alignment horizontal="center" vertical="center"/>
    </xf>
    <xf numFmtId="0" fontId="7" fillId="0" borderId="0" xfId="39" applyFont="1" applyFill="1" applyAlignment="1">
      <alignment horizontal="center" vertical="center"/>
    </xf>
    <xf numFmtId="0" fontId="6" fillId="0" borderId="1" xfId="39" applyFont="1" applyFill="1" applyBorder="1" applyAlignment="1">
      <alignment horizontal="center" vertical="center" wrapText="1"/>
    </xf>
    <xf numFmtId="2" fontId="6" fillId="0" borderId="1" xfId="39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/>
    <xf numFmtId="2" fontId="6" fillId="0" borderId="1" xfId="1" applyNumberFormat="1" applyFont="1" applyFill="1" applyBorder="1" applyAlignment="1">
      <alignment horizontal="center" vertical="center"/>
    </xf>
    <xf numFmtId="0" fontId="6" fillId="0" borderId="1" xfId="40" applyFont="1" applyFill="1" applyBorder="1" applyAlignment="1">
      <alignment horizontal="center" vertical="center" wrapText="1"/>
    </xf>
    <xf numFmtId="2" fontId="6" fillId="0" borderId="1" xfId="4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/>
    </xf>
    <xf numFmtId="165" fontId="6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2" fontId="6" fillId="0" borderId="2" xfId="39" applyNumberFormat="1" applyFont="1" applyFill="1" applyBorder="1" applyAlignment="1">
      <alignment horizontal="center" vertical="center" wrapText="1"/>
    </xf>
    <xf numFmtId="0" fontId="6" fillId="0" borderId="1" xfId="39" applyFont="1" applyFill="1" applyBorder="1" applyAlignment="1">
      <alignment horizontal="left" vertical="center" wrapText="1"/>
    </xf>
    <xf numFmtId="165" fontId="6" fillId="0" borderId="1" xfId="40" applyNumberFormat="1" applyFont="1" applyFill="1" applyBorder="1" applyAlignment="1">
      <alignment horizontal="center" vertical="center" wrapText="1"/>
    </xf>
    <xf numFmtId="1" fontId="6" fillId="0" borderId="1" xfId="40" applyNumberFormat="1" applyFont="1" applyFill="1" applyBorder="1" applyAlignment="1">
      <alignment horizontal="center" vertical="center" wrapText="1"/>
    </xf>
    <xf numFmtId="2" fontId="6" fillId="0" borderId="1" xfId="12" applyNumberFormat="1" applyFont="1" applyFill="1" applyBorder="1" applyAlignment="1">
      <alignment horizontal="center" vertical="center"/>
    </xf>
    <xf numFmtId="0" fontId="6" fillId="0" borderId="1" xfId="12" applyFont="1" applyFill="1" applyBorder="1"/>
    <xf numFmtId="165" fontId="6" fillId="0" borderId="1" xfId="12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1" fontId="6" fillId="0" borderId="1" xfId="39" applyNumberFormat="1" applyFont="1" applyFill="1" applyBorder="1" applyAlignment="1">
      <alignment horizontal="center" vertical="center" wrapText="1"/>
    </xf>
    <xf numFmtId="2" fontId="6" fillId="0" borderId="1" xfId="12" applyNumberFormat="1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left"/>
    </xf>
    <xf numFmtId="2" fontId="6" fillId="0" borderId="2" xfId="12" applyNumberFormat="1" applyFont="1" applyFill="1" applyBorder="1" applyAlignment="1">
      <alignment horizontal="center" vertical="center"/>
    </xf>
    <xf numFmtId="169" fontId="6" fillId="0" borderId="1" xfId="1" applyNumberFormat="1" applyFont="1" applyFill="1" applyBorder="1" applyAlignment="1">
      <alignment horizontal="center" vertical="center"/>
    </xf>
    <xf numFmtId="169" fontId="6" fillId="0" borderId="1" xfId="12" applyNumberFormat="1" applyFont="1" applyFill="1" applyBorder="1" applyAlignment="1">
      <alignment horizontal="center" vertical="center"/>
    </xf>
    <xf numFmtId="169" fontId="6" fillId="0" borderId="1" xfId="40" applyNumberFormat="1" applyFont="1" applyFill="1" applyBorder="1" applyAlignment="1">
      <alignment horizontal="center" vertical="center" wrapText="1"/>
    </xf>
    <xf numFmtId="169" fontId="6" fillId="0" borderId="1" xfId="39" applyNumberFormat="1" applyFont="1" applyFill="1" applyBorder="1" applyAlignment="1">
      <alignment horizontal="center" vertical="center" wrapText="1"/>
    </xf>
    <xf numFmtId="0" fontId="6" fillId="0" borderId="1" xfId="40" applyFont="1" applyFill="1" applyBorder="1" applyAlignment="1">
      <alignment horizontal="left" vertical="center" wrapText="1"/>
    </xf>
    <xf numFmtId="169" fontId="6" fillId="0" borderId="3" xfId="12" applyNumberFormat="1" applyFont="1" applyFill="1" applyBorder="1" applyAlignment="1">
      <alignment horizontal="center" vertical="center" wrapText="1"/>
    </xf>
    <xf numFmtId="0" fontId="6" fillId="0" borderId="1" xfId="39" applyFont="1" applyFill="1" applyBorder="1" applyAlignment="1">
      <alignment horizontal="center" vertical="center"/>
    </xf>
    <xf numFmtId="0" fontId="7" fillId="0" borderId="1" xfId="39" applyFont="1" applyFill="1" applyBorder="1" applyAlignment="1">
      <alignment horizontal="center" vertical="center"/>
    </xf>
    <xf numFmtId="0" fontId="6" fillId="0" borderId="1" xfId="104" applyFont="1" applyFill="1" applyBorder="1" applyAlignment="1">
      <alignment horizontal="center" vertical="center" wrapText="1"/>
    </xf>
    <xf numFmtId="0" fontId="6" fillId="0" borderId="1" xfId="104" applyFont="1" applyFill="1" applyBorder="1"/>
    <xf numFmtId="169" fontId="6" fillId="0" borderId="1" xfId="104" applyNumberFormat="1" applyFont="1" applyFill="1" applyBorder="1" applyAlignment="1">
      <alignment horizontal="center" vertical="center"/>
    </xf>
    <xf numFmtId="2" fontId="6" fillId="0" borderId="1" xfId="104" applyNumberFormat="1" applyFont="1" applyFill="1" applyBorder="1" applyAlignment="1">
      <alignment horizontal="center" vertical="center"/>
    </xf>
    <xf numFmtId="0" fontId="6" fillId="0" borderId="1" xfId="104" applyFont="1" applyFill="1" applyBorder="1" applyAlignment="1">
      <alignment horizontal="left"/>
    </xf>
    <xf numFmtId="0" fontId="6" fillId="0" borderId="1" xfId="104" applyFont="1" applyFill="1" applyBorder="1" applyAlignment="1">
      <alignment horizontal="center" vertical="center"/>
    </xf>
    <xf numFmtId="2" fontId="6" fillId="0" borderId="1" xfId="104" applyNumberFormat="1" applyFont="1" applyFill="1" applyBorder="1" applyAlignment="1">
      <alignment horizontal="center" vertical="center" wrapText="1"/>
    </xf>
    <xf numFmtId="165" fontId="6" fillId="0" borderId="1" xfId="104" applyNumberFormat="1" applyFont="1" applyFill="1" applyBorder="1" applyAlignment="1">
      <alignment horizontal="center" vertical="center"/>
    </xf>
    <xf numFmtId="0" fontId="6" fillId="0" borderId="0" xfId="39" applyFont="1" applyFill="1" applyAlignment="1">
      <alignment horizontal="center" vertical="center"/>
    </xf>
    <xf numFmtId="169" fontId="6" fillId="0" borderId="1" xfId="59" applyNumberFormat="1" applyFont="1" applyFill="1" applyBorder="1" applyAlignment="1">
      <alignment horizontal="center" vertical="center" wrapText="1"/>
    </xf>
    <xf numFmtId="2" fontId="6" fillId="0" borderId="1" xfId="59" applyNumberFormat="1" applyFont="1" applyFill="1" applyBorder="1" applyAlignment="1">
      <alignment horizontal="center" vertical="center"/>
    </xf>
    <xf numFmtId="0" fontId="6" fillId="0" borderId="1" xfId="104" applyFont="1" applyFill="1" applyBorder="1" applyAlignment="1">
      <alignment horizontal="center"/>
    </xf>
    <xf numFmtId="0" fontId="10" fillId="0" borderId="1" xfId="39" applyFont="1" applyFill="1" applyBorder="1" applyAlignment="1">
      <alignment horizontal="center" vertical="center"/>
    </xf>
    <xf numFmtId="2" fontId="6" fillId="0" borderId="1" xfId="61" applyNumberFormat="1" applyFont="1" applyFill="1" applyBorder="1" applyAlignment="1">
      <alignment horizontal="center" vertical="center" wrapText="1"/>
    </xf>
    <xf numFmtId="169" fontId="6" fillId="0" borderId="1" xfId="61" applyNumberFormat="1" applyFont="1" applyFill="1" applyBorder="1" applyAlignment="1">
      <alignment horizontal="center" vertical="center" wrapText="1"/>
    </xf>
    <xf numFmtId="1" fontId="6" fillId="0" borderId="1" xfId="61" applyNumberFormat="1" applyFont="1" applyFill="1" applyBorder="1" applyAlignment="1">
      <alignment horizontal="center" vertical="center" wrapText="1"/>
    </xf>
    <xf numFmtId="2" fontId="6" fillId="0" borderId="3" xfId="105" applyNumberFormat="1" applyFont="1" applyFill="1" applyBorder="1" applyAlignment="1">
      <alignment horizontal="center" vertical="center" wrapText="1"/>
    </xf>
    <xf numFmtId="0" fontId="6" fillId="0" borderId="1" xfId="105" applyFont="1" applyFill="1" applyBorder="1"/>
    <xf numFmtId="0" fontId="6" fillId="0" borderId="1" xfId="105" applyFont="1" applyFill="1" applyBorder="1" applyAlignment="1">
      <alignment horizontal="left"/>
    </xf>
    <xf numFmtId="0" fontId="6" fillId="0" borderId="1" xfId="105" applyFont="1" applyFill="1" applyBorder="1" applyAlignment="1">
      <alignment horizontal="center"/>
    </xf>
    <xf numFmtId="0" fontId="6" fillId="0" borderId="1" xfId="105" applyFont="1" applyFill="1" applyBorder="1" applyAlignment="1">
      <alignment horizontal="center" wrapText="1"/>
    </xf>
    <xf numFmtId="0" fontId="6" fillId="0" borderId="1" xfId="105" applyFont="1" applyFill="1" applyBorder="1" applyAlignment="1">
      <alignment horizontal="center" vertical="center"/>
    </xf>
    <xf numFmtId="2" fontId="6" fillId="0" borderId="1" xfId="105" applyNumberFormat="1" applyFont="1" applyFill="1" applyBorder="1" applyAlignment="1">
      <alignment horizontal="center" vertical="center"/>
    </xf>
    <xf numFmtId="0" fontId="6" fillId="0" borderId="1" xfId="105" applyFont="1" applyFill="1" applyBorder="1" applyAlignment="1">
      <alignment horizontal="center" vertical="center" wrapText="1"/>
    </xf>
    <xf numFmtId="168" fontId="6" fillId="0" borderId="1" xfId="105" applyNumberFormat="1" applyFont="1" applyFill="1" applyBorder="1" applyAlignment="1">
      <alignment horizontal="center" vertical="center"/>
    </xf>
    <xf numFmtId="169" fontId="6" fillId="0" borderId="1" xfId="105" applyNumberFormat="1" applyFont="1" applyFill="1" applyBorder="1" applyAlignment="1">
      <alignment horizontal="center" vertical="center" wrapText="1"/>
    </xf>
    <xf numFmtId="168" fontId="6" fillId="0" borderId="1" xfId="105" applyNumberFormat="1" applyFont="1" applyFill="1" applyBorder="1" applyAlignment="1">
      <alignment horizontal="center" vertical="center" wrapText="1"/>
    </xf>
    <xf numFmtId="2" fontId="17" fillId="0" borderId="1" xfId="39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4" xfId="1" applyNumberFormat="1" applyFont="1" applyFill="1" applyBorder="1" applyAlignment="1">
      <alignment horizontal="left" vertical="center" wrapText="1"/>
    </xf>
    <xf numFmtId="0" fontId="7" fillId="0" borderId="1" xfId="39" applyFont="1" applyFill="1" applyBorder="1" applyAlignment="1">
      <alignment horizontal="center" vertical="center" textRotation="90"/>
    </xf>
    <xf numFmtId="0" fontId="7" fillId="0" borderId="1" xfId="39" applyFont="1" applyFill="1" applyBorder="1" applyAlignment="1">
      <alignment horizontal="center" vertical="center" wrapText="1"/>
    </xf>
    <xf numFmtId="0" fontId="7" fillId="0" borderId="1" xfId="39" applyFont="1" applyFill="1" applyBorder="1" applyAlignment="1">
      <alignment horizontal="center" vertical="center" textRotation="90" wrapText="1"/>
    </xf>
    <xf numFmtId="0" fontId="7" fillId="0" borderId="1" xfId="39" applyFont="1" applyFill="1" applyBorder="1" applyAlignment="1">
      <alignment vertical="center" textRotation="90" wrapText="1"/>
    </xf>
    <xf numFmtId="49" fontId="10" fillId="0" borderId="1" xfId="61" applyNumberFormat="1" applyFont="1" applyFill="1" applyBorder="1" applyAlignment="1">
      <alignment horizontal="center" vertical="center" wrapText="1"/>
    </xf>
    <xf numFmtId="49" fontId="7" fillId="0" borderId="1" xfId="61" applyNumberFormat="1" applyFont="1" applyFill="1" applyBorder="1" applyAlignment="1">
      <alignment horizontal="left" vertical="center" wrapText="1"/>
    </xf>
    <xf numFmtId="49" fontId="7" fillId="0" borderId="4" xfId="61" applyNumberFormat="1" applyFont="1" applyFill="1" applyBorder="1" applyAlignment="1">
      <alignment horizontal="left" vertical="center" wrapText="1"/>
    </xf>
    <xf numFmtId="49" fontId="7" fillId="0" borderId="2" xfId="61" applyNumberFormat="1" applyFont="1" applyFill="1" applyBorder="1" applyAlignment="1">
      <alignment horizontal="left" vertical="center" wrapText="1"/>
    </xf>
    <xf numFmtId="49" fontId="7" fillId="0" borderId="9" xfId="61" applyNumberFormat="1" applyFont="1" applyFill="1" applyBorder="1" applyAlignment="1">
      <alignment horizontal="left" vertical="center" wrapText="1"/>
    </xf>
    <xf numFmtId="0" fontId="9" fillId="0" borderId="1" xfId="39" applyFont="1" applyFill="1" applyBorder="1" applyAlignment="1">
      <alignment horizontal="center" vertical="center"/>
    </xf>
    <xf numFmtId="165" fontId="10" fillId="0" borderId="1" xfId="39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2" fontId="6" fillId="0" borderId="1" xfId="13" applyNumberFormat="1" applyFont="1" applyFill="1" applyBorder="1" applyAlignment="1">
      <alignment horizontal="center" vertical="center" wrapText="1"/>
    </xf>
    <xf numFmtId="0" fontId="6" fillId="0" borderId="1" xfId="13" applyFont="1" applyFill="1" applyBorder="1"/>
    <xf numFmtId="0" fontId="6" fillId="0" borderId="1" xfId="13" applyFont="1" applyFill="1" applyBorder="1" applyAlignment="1">
      <alignment horizontal="left"/>
    </xf>
    <xf numFmtId="0" fontId="6" fillId="0" borderId="1" xfId="13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 wrapText="1"/>
    </xf>
    <xf numFmtId="2" fontId="6" fillId="0" borderId="1" xfId="1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3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15" applyNumberFormat="1" applyFont="1" applyFill="1" applyBorder="1" applyAlignment="1">
      <alignment horizontal="center" vertical="center" wrapText="1"/>
    </xf>
    <xf numFmtId="168" fontId="6" fillId="0" borderId="1" xfId="15" applyNumberFormat="1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/>
    </xf>
    <xf numFmtId="169" fontId="6" fillId="0" borderId="1" xfId="13" applyNumberFormat="1" applyFont="1" applyFill="1" applyBorder="1" applyAlignment="1">
      <alignment horizontal="center" vertical="center"/>
    </xf>
    <xf numFmtId="0" fontId="6" fillId="0" borderId="1" xfId="15" applyFont="1" applyFill="1" applyBorder="1"/>
    <xf numFmtId="0" fontId="6" fillId="0" borderId="1" xfId="15" applyFont="1" applyFill="1" applyBorder="1" applyAlignment="1">
      <alignment horizontal="left"/>
    </xf>
    <xf numFmtId="0" fontId="6" fillId="0" borderId="1" xfId="15" applyFont="1" applyFill="1" applyBorder="1" applyAlignment="1">
      <alignment horizontal="center"/>
    </xf>
    <xf numFmtId="0" fontId="6" fillId="0" borderId="1" xfId="15" applyFont="1" applyFill="1" applyBorder="1" applyAlignment="1">
      <alignment horizontal="center" wrapText="1"/>
    </xf>
    <xf numFmtId="0" fontId="6" fillId="0" borderId="1" xfId="15" applyFont="1" applyFill="1" applyBorder="1" applyAlignment="1">
      <alignment horizontal="center" vertical="center"/>
    </xf>
    <xf numFmtId="2" fontId="6" fillId="0" borderId="1" xfId="15" applyNumberFormat="1" applyFont="1" applyFill="1" applyBorder="1" applyAlignment="1">
      <alignment horizontal="center" vertical="center"/>
    </xf>
    <xf numFmtId="0" fontId="6" fillId="0" borderId="1" xfId="15" applyFont="1" applyFill="1" applyBorder="1" applyAlignment="1">
      <alignment horizontal="center" vertical="center" wrapText="1"/>
    </xf>
    <xf numFmtId="168" fontId="6" fillId="0" borderId="1" xfId="15" applyNumberFormat="1" applyFont="1" applyFill="1" applyBorder="1" applyAlignment="1">
      <alignment horizontal="center" vertical="center"/>
    </xf>
    <xf numFmtId="0" fontId="6" fillId="0" borderId="0" xfId="39" applyFont="1" applyFill="1"/>
    <xf numFmtId="0" fontId="6" fillId="0" borderId="0" xfId="39" applyFont="1"/>
    <xf numFmtId="0" fontId="6" fillId="0" borderId="0" xfId="39" applyFont="1" applyAlignment="1">
      <alignment horizontal="left"/>
    </xf>
    <xf numFmtId="0" fontId="6" fillId="0" borderId="0" xfId="66" applyFont="1"/>
    <xf numFmtId="0" fontId="6" fillId="0" borderId="0" xfId="66" applyFont="1" applyFill="1"/>
    <xf numFmtId="0" fontId="6" fillId="0" borderId="0" xfId="85" applyFont="1"/>
    <xf numFmtId="0" fontId="6" fillId="0" borderId="2" xfId="85" applyFont="1" applyFill="1" applyBorder="1" applyAlignment="1">
      <alignment horizontal="center" vertical="center" wrapText="1"/>
    </xf>
    <xf numFmtId="0" fontId="10" fillId="0" borderId="1" xfId="85" applyFont="1" applyFill="1" applyBorder="1" applyAlignment="1">
      <alignment horizontal="center" vertical="center" wrapText="1"/>
    </xf>
    <xf numFmtId="0" fontId="6" fillId="0" borderId="0" xfId="85" applyFont="1" applyFill="1" applyBorder="1" applyAlignment="1">
      <alignment horizontal="center" vertical="center"/>
    </xf>
    <xf numFmtId="0" fontId="6" fillId="0" borderId="0" xfId="85" applyFont="1" applyFill="1" applyAlignment="1">
      <alignment horizontal="center" vertical="center" wrapText="1"/>
    </xf>
    <xf numFmtId="0" fontId="7" fillId="0" borderId="0" xfId="12" applyFont="1" applyAlignment="1">
      <alignment horizontal="center" vertical="center" wrapText="1"/>
    </xf>
    <xf numFmtId="0" fontId="6" fillId="0" borderId="1" xfId="39" applyFont="1" applyFill="1" applyBorder="1" applyAlignment="1">
      <alignment horizontal="center" vertical="center" wrapText="1"/>
    </xf>
    <xf numFmtId="0" fontId="6" fillId="0" borderId="1" xfId="39" applyFont="1" applyFill="1" applyBorder="1" applyAlignment="1">
      <alignment horizontal="left" vertical="center" wrapText="1"/>
    </xf>
    <xf numFmtId="2" fontId="6" fillId="0" borderId="1" xfId="39" applyNumberFormat="1" applyFont="1" applyFill="1" applyBorder="1" applyAlignment="1">
      <alignment horizontal="center" vertical="center" wrapText="1"/>
    </xf>
    <xf numFmtId="2" fontId="6" fillId="0" borderId="2" xfId="39" applyNumberFormat="1" applyFont="1" applyFill="1" applyBorder="1" applyAlignment="1">
      <alignment horizontal="center" vertical="center" wrapText="1"/>
    </xf>
    <xf numFmtId="2" fontId="6" fillId="0" borderId="2" xfId="12" applyNumberFormat="1" applyFont="1" applyFill="1" applyBorder="1" applyAlignment="1">
      <alignment horizontal="center" vertical="center"/>
    </xf>
    <xf numFmtId="0" fontId="7" fillId="0" borderId="0" xfId="39" applyFont="1" applyFill="1" applyAlignment="1">
      <alignment horizontal="center" vertical="center"/>
    </xf>
    <xf numFmtId="0" fontId="7" fillId="0" borderId="1" xfId="39" applyFont="1" applyFill="1" applyBorder="1" applyAlignment="1">
      <alignment horizontal="center" vertical="center"/>
    </xf>
    <xf numFmtId="0" fontId="6" fillId="0" borderId="0" xfId="39" applyFont="1" applyFill="1" applyAlignment="1">
      <alignment horizontal="center" vertical="center"/>
    </xf>
    <xf numFmtId="0" fontId="7" fillId="0" borderId="1" xfId="39" applyFont="1" applyFill="1" applyBorder="1" applyAlignment="1">
      <alignment horizontal="center" vertical="center" textRotation="90" wrapText="1"/>
    </xf>
    <xf numFmtId="0" fontId="7" fillId="0" borderId="1" xfId="39" applyFont="1" applyFill="1" applyBorder="1" applyAlignment="1">
      <alignment horizontal="center" vertical="center" textRotation="90"/>
    </xf>
    <xf numFmtId="0" fontId="7" fillId="0" borderId="1" xfId="39" applyFont="1" applyFill="1" applyBorder="1" applyAlignment="1">
      <alignment horizontal="center" vertical="center" wrapText="1"/>
    </xf>
    <xf numFmtId="2" fontId="6" fillId="0" borderId="1" xfId="12" applyNumberFormat="1" applyFont="1" applyFill="1" applyBorder="1" applyAlignment="1">
      <alignment horizontal="center" vertical="center"/>
    </xf>
    <xf numFmtId="0" fontId="6" fillId="0" borderId="1" xfId="12" applyFont="1" applyFill="1" applyBorder="1" applyAlignment="1">
      <alignment horizontal="center" vertical="center" wrapText="1"/>
    </xf>
    <xf numFmtId="2" fontId="6" fillId="0" borderId="1" xfId="12" applyNumberFormat="1" applyFont="1" applyFill="1" applyBorder="1" applyAlignment="1">
      <alignment horizontal="center" vertical="center" wrapText="1"/>
    </xf>
    <xf numFmtId="165" fontId="6" fillId="0" borderId="1" xfId="12" applyNumberFormat="1" applyFont="1" applyFill="1" applyBorder="1" applyAlignment="1">
      <alignment horizontal="center" vertical="center"/>
    </xf>
    <xf numFmtId="0" fontId="7" fillId="0" borderId="0" xfId="39" applyFont="1" applyAlignment="1">
      <alignment horizontal="center" vertical="center"/>
    </xf>
    <xf numFmtId="2" fontId="6" fillId="0" borderId="3" xfId="15" applyNumberFormat="1" applyFont="1" applyFill="1" applyBorder="1" applyAlignment="1">
      <alignment horizontal="center" vertical="center" wrapText="1"/>
    </xf>
    <xf numFmtId="0" fontId="6" fillId="0" borderId="1" xfId="69" applyFont="1" applyFill="1" applyBorder="1" applyAlignment="1">
      <alignment horizontal="left" vertical="center" wrapText="1"/>
    </xf>
    <xf numFmtId="0" fontId="6" fillId="0" borderId="1" xfId="39" applyFont="1" applyFill="1" applyBorder="1" applyAlignment="1">
      <alignment horizontal="center" vertical="center" wrapText="1"/>
    </xf>
    <xf numFmtId="2" fontId="6" fillId="0" borderId="2" xfId="12" applyNumberFormat="1" applyFont="1" applyFill="1" applyBorder="1" applyAlignment="1">
      <alignment horizontal="center" vertical="center"/>
    </xf>
    <xf numFmtId="2" fontId="6" fillId="0" borderId="3" xfId="12" applyNumberFormat="1" applyFont="1" applyFill="1" applyBorder="1" applyAlignment="1">
      <alignment horizontal="center" vertical="center" wrapText="1"/>
    </xf>
    <xf numFmtId="2" fontId="6" fillId="0" borderId="1" xfId="39" applyNumberFormat="1" applyFont="1" applyFill="1" applyBorder="1" applyAlignment="1">
      <alignment horizontal="center" vertical="center" wrapText="1"/>
    </xf>
    <xf numFmtId="0" fontId="6" fillId="0" borderId="1" xfId="39" applyFont="1" applyFill="1" applyBorder="1" applyAlignment="1">
      <alignment horizontal="left" vertical="center" wrapText="1"/>
    </xf>
    <xf numFmtId="2" fontId="6" fillId="0" borderId="1" xfId="45" applyNumberFormat="1" applyFont="1" applyFill="1" applyBorder="1" applyAlignment="1">
      <alignment horizontal="center" vertical="center" wrapText="1"/>
    </xf>
    <xf numFmtId="0" fontId="6" fillId="0" borderId="1" xfId="45" applyFont="1" applyFill="1" applyBorder="1" applyAlignment="1">
      <alignment horizontal="center" vertical="center" wrapText="1"/>
    </xf>
    <xf numFmtId="0" fontId="6" fillId="0" borderId="1" xfId="45" applyFont="1" applyFill="1" applyBorder="1" applyAlignment="1">
      <alignment horizontal="left" vertical="center" wrapText="1"/>
    </xf>
    <xf numFmtId="165" fontId="6" fillId="0" borderId="1" xfId="45" applyNumberFormat="1" applyFont="1" applyFill="1" applyBorder="1" applyAlignment="1">
      <alignment horizontal="center" vertical="center" wrapText="1"/>
    </xf>
    <xf numFmtId="1" fontId="6" fillId="0" borderId="1" xfId="45" applyNumberFormat="1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 wrapText="1"/>
    </xf>
    <xf numFmtId="2" fontId="6" fillId="0" borderId="1" xfId="12" applyNumberFormat="1" applyFont="1" applyFill="1" applyBorder="1" applyAlignment="1">
      <alignment horizontal="center" vertical="center" wrapText="1"/>
    </xf>
    <xf numFmtId="165" fontId="6" fillId="0" borderId="1" xfId="12" applyNumberFormat="1" applyFont="1" applyFill="1" applyBorder="1" applyAlignment="1">
      <alignment horizontal="center" vertical="center"/>
    </xf>
    <xf numFmtId="2" fontId="6" fillId="0" borderId="1" xfId="12" applyNumberFormat="1" applyFont="1" applyFill="1" applyBorder="1" applyAlignment="1">
      <alignment horizontal="center" vertical="center"/>
    </xf>
    <xf numFmtId="1" fontId="6" fillId="0" borderId="1" xfId="12" applyNumberFormat="1" applyFont="1" applyFill="1" applyBorder="1" applyAlignment="1">
      <alignment horizontal="center" vertical="center" wrapText="1"/>
    </xf>
    <xf numFmtId="165" fontId="6" fillId="0" borderId="1" xfId="12" applyNumberFormat="1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1" fontId="6" fillId="0" borderId="1" xfId="13" applyNumberFormat="1" applyFont="1" applyFill="1" applyBorder="1" applyAlignment="1">
      <alignment horizontal="center" vertical="center" wrapText="1"/>
    </xf>
    <xf numFmtId="2" fontId="6" fillId="0" borderId="1" xfId="13" applyNumberFormat="1" applyFont="1" applyFill="1" applyBorder="1" applyAlignment="1">
      <alignment horizontal="center" vertical="center" wrapText="1"/>
    </xf>
    <xf numFmtId="2" fontId="6" fillId="0" borderId="1" xfId="13" applyNumberFormat="1" applyFont="1" applyFill="1" applyBorder="1" applyAlignment="1">
      <alignment horizontal="center" vertical="center"/>
    </xf>
    <xf numFmtId="0" fontId="6" fillId="0" borderId="0" xfId="66" applyFont="1" applyAlignment="1">
      <alignment vertical="center" wrapText="1"/>
    </xf>
    <xf numFmtId="165" fontId="6" fillId="0" borderId="2" xfId="85" applyNumberFormat="1" applyFont="1" applyFill="1" applyBorder="1" applyAlignment="1">
      <alignment horizontal="center" vertical="center" wrapText="1"/>
    </xf>
    <xf numFmtId="165" fontId="6" fillId="0" borderId="3" xfId="85" applyNumberFormat="1" applyFont="1" applyFill="1" applyBorder="1" applyAlignment="1">
      <alignment horizontal="center" vertical="center" wrapText="1"/>
    </xf>
    <xf numFmtId="2" fontId="10" fillId="4" borderId="0" xfId="85" applyNumberFormat="1" applyFont="1" applyFill="1" applyBorder="1" applyAlignment="1">
      <alignment horizontal="left" vertical="center"/>
    </xf>
    <xf numFmtId="0" fontId="10" fillId="0" borderId="4" xfId="85" applyFont="1" applyFill="1" applyBorder="1" applyAlignment="1">
      <alignment horizontal="center" vertical="center" wrapText="1"/>
    </xf>
    <xf numFmtId="0" fontId="10" fillId="0" borderId="6" xfId="85" applyFont="1" applyFill="1" applyBorder="1" applyAlignment="1">
      <alignment horizontal="center" vertical="center" wrapText="1"/>
    </xf>
    <xf numFmtId="0" fontId="10" fillId="0" borderId="7" xfId="85" applyFont="1" applyFill="1" applyBorder="1" applyAlignment="1">
      <alignment horizontal="center" vertical="center" wrapText="1"/>
    </xf>
    <xf numFmtId="0" fontId="6" fillId="0" borderId="2" xfId="85" applyFont="1" applyFill="1" applyBorder="1" applyAlignment="1">
      <alignment horizontal="center" vertical="center" wrapText="1"/>
    </xf>
    <xf numFmtId="0" fontId="6" fillId="0" borderId="3" xfId="85" applyFont="1" applyFill="1" applyBorder="1" applyAlignment="1">
      <alignment horizontal="center" vertical="center" wrapText="1"/>
    </xf>
    <xf numFmtId="9" fontId="6" fillId="0" borderId="2" xfId="85" applyNumberFormat="1" applyFont="1" applyFill="1" applyBorder="1" applyAlignment="1">
      <alignment horizontal="center" vertical="center" wrapText="1"/>
    </xf>
    <xf numFmtId="9" fontId="6" fillId="0" borderId="3" xfId="85" applyNumberFormat="1" applyFont="1" applyFill="1" applyBorder="1" applyAlignment="1">
      <alignment horizontal="center" vertical="center" wrapText="1"/>
    </xf>
    <xf numFmtId="0" fontId="6" fillId="0" borderId="2" xfId="85" applyFont="1" applyFill="1" applyBorder="1" applyAlignment="1">
      <alignment horizontal="left" vertical="center" wrapText="1"/>
    </xf>
    <xf numFmtId="0" fontId="6" fillId="0" borderId="3" xfId="85" applyFont="1" applyFill="1" applyBorder="1" applyAlignment="1">
      <alignment horizontal="left" vertical="center" wrapText="1"/>
    </xf>
    <xf numFmtId="1" fontId="6" fillId="0" borderId="2" xfId="85" applyNumberFormat="1" applyFont="1" applyFill="1" applyBorder="1" applyAlignment="1">
      <alignment horizontal="center" vertical="center" wrapText="1"/>
    </xf>
    <xf numFmtId="1" fontId="6" fillId="0" borderId="3" xfId="85" applyNumberFormat="1" applyFont="1" applyFill="1" applyBorder="1" applyAlignment="1">
      <alignment horizontal="center" vertical="center" wrapText="1"/>
    </xf>
    <xf numFmtId="10" fontId="6" fillId="0" borderId="2" xfId="85" applyNumberFormat="1" applyFont="1" applyFill="1" applyBorder="1" applyAlignment="1">
      <alignment horizontal="center" vertical="center" wrapText="1"/>
    </xf>
    <xf numFmtId="10" fontId="6" fillId="0" borderId="3" xfId="85" applyNumberFormat="1" applyFont="1" applyFill="1" applyBorder="1" applyAlignment="1">
      <alignment horizontal="center" vertical="center" wrapText="1"/>
    </xf>
    <xf numFmtId="2" fontId="6" fillId="0" borderId="2" xfId="85" applyNumberFormat="1" applyFont="1" applyFill="1" applyBorder="1" applyAlignment="1">
      <alignment horizontal="center" vertical="center" wrapText="1"/>
    </xf>
    <xf numFmtId="2" fontId="6" fillId="0" borderId="3" xfId="85" applyNumberFormat="1" applyFont="1" applyFill="1" applyBorder="1" applyAlignment="1">
      <alignment horizontal="center" vertical="center" wrapText="1"/>
    </xf>
    <xf numFmtId="0" fontId="10" fillId="0" borderId="1" xfId="85" applyFont="1" applyFill="1" applyBorder="1" applyAlignment="1">
      <alignment horizontal="center" vertical="center" wrapText="1"/>
    </xf>
    <xf numFmtId="166" fontId="6" fillId="0" borderId="2" xfId="85" applyNumberFormat="1" applyFont="1" applyFill="1" applyBorder="1" applyAlignment="1">
      <alignment horizontal="center" vertical="center" wrapText="1"/>
    </xf>
    <xf numFmtId="166" fontId="6" fillId="0" borderId="3" xfId="85" applyNumberFormat="1" applyFont="1" applyFill="1" applyBorder="1" applyAlignment="1">
      <alignment horizontal="center" vertical="center" wrapText="1"/>
    </xf>
    <xf numFmtId="0" fontId="7" fillId="0" borderId="2" xfId="85" applyFont="1" applyFill="1" applyBorder="1" applyAlignment="1">
      <alignment horizontal="center" vertical="center" wrapText="1"/>
    </xf>
    <xf numFmtId="0" fontId="7" fillId="0" borderId="3" xfId="85" applyFont="1" applyFill="1" applyBorder="1" applyAlignment="1">
      <alignment horizontal="center" vertical="center" wrapText="1"/>
    </xf>
    <xf numFmtId="16" fontId="6" fillId="0" borderId="2" xfId="85" applyNumberFormat="1" applyFont="1" applyFill="1" applyBorder="1" applyAlignment="1">
      <alignment horizontal="center" vertical="center" wrapText="1"/>
    </xf>
    <xf numFmtId="0" fontId="6" fillId="0" borderId="5" xfId="85" applyFont="1" applyFill="1" applyBorder="1" applyAlignment="1">
      <alignment horizontal="left" vertical="center"/>
    </xf>
    <xf numFmtId="0" fontId="6" fillId="0" borderId="5" xfId="85" applyFont="1" applyFill="1" applyBorder="1" applyAlignment="1">
      <alignment horizontal="center" vertical="center" wrapText="1"/>
    </xf>
    <xf numFmtId="0" fontId="6" fillId="0" borderId="5" xfId="85" applyFont="1" applyFill="1" applyBorder="1" applyAlignment="1">
      <alignment horizontal="center" vertical="center"/>
    </xf>
    <xf numFmtId="0" fontId="7" fillId="0" borderId="4" xfId="85" applyFont="1" applyFill="1" applyBorder="1" applyAlignment="1">
      <alignment horizontal="center" vertical="center" wrapText="1"/>
    </xf>
    <xf numFmtId="0" fontId="7" fillId="0" borderId="6" xfId="85" applyFont="1" applyFill="1" applyBorder="1" applyAlignment="1">
      <alignment horizontal="center" vertical="center" wrapText="1"/>
    </xf>
    <xf numFmtId="0" fontId="7" fillId="0" borderId="0" xfId="85" applyFont="1" applyAlignment="1">
      <alignment horizontal="center" vertical="center" wrapText="1"/>
    </xf>
    <xf numFmtId="0" fontId="7" fillId="0" borderId="0" xfId="85" applyFont="1" applyAlignment="1">
      <alignment horizontal="center" vertical="center"/>
    </xf>
    <xf numFmtId="0" fontId="9" fillId="0" borderId="0" xfId="85" applyFont="1" applyBorder="1" applyAlignment="1">
      <alignment horizontal="center" vertical="center" wrapText="1"/>
    </xf>
    <xf numFmtId="0" fontId="9" fillId="0" borderId="0" xfId="85" applyFont="1" applyBorder="1" applyAlignment="1">
      <alignment horizontal="center" vertical="center"/>
    </xf>
    <xf numFmtId="0" fontId="6" fillId="0" borderId="0" xfId="85" applyFont="1" applyFill="1" applyBorder="1" applyAlignment="1">
      <alignment horizontal="center" vertical="center"/>
    </xf>
    <xf numFmtId="0" fontId="6" fillId="0" borderId="0" xfId="85" applyFont="1" applyFill="1" applyAlignment="1">
      <alignment horizontal="center" vertical="center" wrapText="1"/>
    </xf>
    <xf numFmtId="165" fontId="6" fillId="0" borderId="2" xfId="66" applyNumberFormat="1" applyFont="1" applyFill="1" applyBorder="1" applyAlignment="1">
      <alignment horizontal="center" vertical="center" wrapText="1"/>
    </xf>
    <xf numFmtId="165" fontId="6" fillId="0" borderId="3" xfId="66" applyNumberFormat="1" applyFont="1" applyFill="1" applyBorder="1" applyAlignment="1">
      <alignment horizontal="center" vertical="center" wrapText="1"/>
    </xf>
    <xf numFmtId="0" fontId="7" fillId="0" borderId="2" xfId="66" applyFont="1" applyFill="1" applyBorder="1" applyAlignment="1">
      <alignment horizontal="center" vertical="center" wrapText="1"/>
    </xf>
    <xf numFmtId="0" fontId="7" fillId="0" borderId="3" xfId="66" applyFont="1" applyFill="1" applyBorder="1" applyAlignment="1">
      <alignment horizontal="center" vertical="center" wrapText="1"/>
    </xf>
    <xf numFmtId="0" fontId="7" fillId="0" borderId="0" xfId="66" applyFont="1" applyFill="1" applyAlignment="1">
      <alignment horizontal="center" vertical="center" wrapText="1"/>
    </xf>
    <xf numFmtId="0" fontId="7" fillId="0" borderId="0" xfId="66" applyFont="1" applyFill="1" applyAlignment="1">
      <alignment horizontal="center" vertical="center"/>
    </xf>
    <xf numFmtId="0" fontId="7" fillId="0" borderId="0" xfId="12" applyFont="1" applyAlignment="1">
      <alignment horizontal="center" vertical="center" wrapText="1"/>
    </xf>
    <xf numFmtId="0" fontId="6" fillId="0" borderId="5" xfId="66" applyFont="1" applyFill="1" applyBorder="1" applyAlignment="1">
      <alignment horizontal="center" vertical="center" wrapText="1"/>
    </xf>
    <xf numFmtId="0" fontId="6" fillId="0" borderId="5" xfId="66" applyFont="1" applyFill="1" applyBorder="1" applyAlignment="1">
      <alignment horizontal="center" vertical="center"/>
    </xf>
    <xf numFmtId="0" fontId="6" fillId="0" borderId="0" xfId="66" applyFont="1" applyFill="1" applyBorder="1" applyAlignment="1">
      <alignment horizontal="center" vertical="center" wrapText="1"/>
    </xf>
    <xf numFmtId="0" fontId="6" fillId="0" borderId="0" xfId="66" applyFont="1" applyFill="1" applyBorder="1" applyAlignment="1">
      <alignment horizontal="center" vertical="center"/>
    </xf>
    <xf numFmtId="0" fontId="7" fillId="0" borderId="4" xfId="66" applyFont="1" applyFill="1" applyBorder="1" applyAlignment="1">
      <alignment horizontal="center" vertical="center" wrapText="1"/>
    </xf>
    <xf numFmtId="0" fontId="7" fillId="0" borderId="6" xfId="66" applyFont="1" applyFill="1" applyBorder="1" applyAlignment="1">
      <alignment horizontal="center" vertical="center" wrapText="1"/>
    </xf>
    <xf numFmtId="0" fontId="7" fillId="0" borderId="7" xfId="66" applyFont="1" applyFill="1" applyBorder="1" applyAlignment="1">
      <alignment horizontal="center" vertical="center" wrapText="1"/>
    </xf>
    <xf numFmtId="0" fontId="7" fillId="0" borderId="0" xfId="66" applyFont="1" applyFill="1" applyBorder="1" applyAlignment="1">
      <alignment horizontal="center"/>
    </xf>
    <xf numFmtId="0" fontId="6" fillId="0" borderId="2" xfId="66" applyFont="1" applyFill="1" applyBorder="1" applyAlignment="1">
      <alignment horizontal="center" vertical="center" wrapText="1"/>
    </xf>
    <xf numFmtId="0" fontId="6" fillId="0" borderId="3" xfId="66" applyFont="1" applyFill="1" applyBorder="1" applyAlignment="1">
      <alignment horizontal="center" vertical="center" wrapText="1"/>
    </xf>
    <xf numFmtId="16" fontId="6" fillId="0" borderId="2" xfId="66" applyNumberFormat="1" applyFont="1" applyFill="1" applyBorder="1" applyAlignment="1">
      <alignment horizontal="center" vertical="center" wrapText="1"/>
    </xf>
    <xf numFmtId="0" fontId="6" fillId="0" borderId="2" xfId="66" applyFont="1" applyFill="1" applyBorder="1" applyAlignment="1">
      <alignment horizontal="left" vertical="center" wrapText="1"/>
    </xf>
    <xf numFmtId="0" fontId="6" fillId="0" borderId="3" xfId="66" applyFont="1" applyFill="1" applyBorder="1" applyAlignment="1">
      <alignment horizontal="left" vertical="center" wrapText="1"/>
    </xf>
    <xf numFmtId="0" fontId="7" fillId="0" borderId="0" xfId="39" applyFont="1" applyAlignment="1">
      <alignment horizontal="center" vertical="center" wrapText="1"/>
    </xf>
    <xf numFmtId="0" fontId="7" fillId="0" borderId="0" xfId="39" applyFont="1" applyFill="1" applyAlignment="1">
      <alignment horizontal="center" vertical="center" wrapText="1"/>
    </xf>
    <xf numFmtId="2" fontId="6" fillId="0" borderId="2" xfId="97" applyNumberFormat="1" applyFont="1" applyFill="1" applyBorder="1" applyAlignment="1">
      <alignment horizontal="center" vertical="center"/>
    </xf>
    <xf numFmtId="2" fontId="6" fillId="0" borderId="8" xfId="97" applyNumberFormat="1" applyFont="1" applyFill="1" applyBorder="1" applyAlignment="1">
      <alignment horizontal="center" vertical="center"/>
    </xf>
    <xf numFmtId="2" fontId="6" fillId="0" borderId="3" xfId="97" applyNumberFormat="1" applyFont="1" applyFill="1" applyBorder="1" applyAlignment="1">
      <alignment horizontal="center" vertical="center"/>
    </xf>
    <xf numFmtId="0" fontId="6" fillId="0" borderId="1" xfId="39" applyFont="1" applyFill="1" applyBorder="1" applyAlignment="1">
      <alignment horizontal="center" vertical="center" wrapText="1"/>
    </xf>
    <xf numFmtId="49" fontId="6" fillId="0" borderId="1" xfId="39" applyNumberFormat="1" applyFont="1" applyFill="1" applyBorder="1" applyAlignment="1">
      <alignment horizontal="center" vertical="center" wrapText="1"/>
    </xf>
    <xf numFmtId="0" fontId="6" fillId="0" borderId="1" xfId="39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165" fontId="6" fillId="0" borderId="1" xfId="39" applyNumberFormat="1" applyFont="1" applyFill="1" applyBorder="1" applyAlignment="1">
      <alignment horizontal="center" vertical="center" wrapText="1"/>
    </xf>
    <xf numFmtId="0" fontId="6" fillId="0" borderId="2" xfId="97" applyFont="1" applyFill="1" applyBorder="1" applyAlignment="1">
      <alignment horizontal="center" vertical="center" wrapText="1"/>
    </xf>
    <xf numFmtId="0" fontId="6" fillId="0" borderId="3" xfId="97" applyFont="1" applyFill="1" applyBorder="1" applyAlignment="1">
      <alignment horizontal="center" vertical="center" wrapText="1"/>
    </xf>
    <xf numFmtId="2" fontId="6" fillId="0" borderId="2" xfId="97" applyNumberFormat="1" applyFont="1" applyFill="1" applyBorder="1" applyAlignment="1">
      <alignment horizontal="center" vertical="center" wrapText="1"/>
    </xf>
    <xf numFmtId="2" fontId="6" fillId="0" borderId="3" xfId="97" applyNumberFormat="1" applyFont="1" applyFill="1" applyBorder="1" applyAlignment="1">
      <alignment horizontal="center" vertical="center" wrapText="1"/>
    </xf>
    <xf numFmtId="16" fontId="6" fillId="0" borderId="2" xfId="97" applyNumberFormat="1" applyFont="1" applyFill="1" applyBorder="1" applyAlignment="1">
      <alignment horizontal="center" vertical="center" wrapText="1"/>
    </xf>
    <xf numFmtId="0" fontId="6" fillId="0" borderId="2" xfId="97" applyFont="1" applyFill="1" applyBorder="1" applyAlignment="1">
      <alignment horizontal="left" vertical="center" wrapText="1"/>
    </xf>
    <xf numFmtId="0" fontId="6" fillId="0" borderId="3" xfId="97" applyFont="1" applyFill="1" applyBorder="1" applyAlignment="1">
      <alignment horizontal="left" vertical="center" wrapText="1"/>
    </xf>
    <xf numFmtId="2" fontId="6" fillId="0" borderId="1" xfId="39" applyNumberFormat="1" applyFont="1" applyFill="1" applyBorder="1" applyAlignment="1">
      <alignment horizontal="center" vertical="center" wrapText="1"/>
    </xf>
    <xf numFmtId="0" fontId="6" fillId="0" borderId="1" xfId="45" applyFont="1" applyFill="1" applyBorder="1" applyAlignment="1">
      <alignment horizontal="center" vertical="center" wrapText="1"/>
    </xf>
    <xf numFmtId="1" fontId="6" fillId="0" borderId="1" xfId="45" applyNumberFormat="1" applyFont="1" applyFill="1" applyBorder="1" applyAlignment="1">
      <alignment horizontal="center" vertical="center" wrapText="1"/>
    </xf>
    <xf numFmtId="2" fontId="6" fillId="0" borderId="1" xfId="45" applyNumberFormat="1" applyFont="1" applyFill="1" applyBorder="1" applyAlignment="1">
      <alignment horizontal="center" vertical="center" wrapText="1"/>
    </xf>
    <xf numFmtId="1" fontId="6" fillId="0" borderId="2" xfId="97" applyNumberFormat="1" applyFont="1" applyFill="1" applyBorder="1" applyAlignment="1">
      <alignment horizontal="center" vertical="center" wrapText="1"/>
    </xf>
    <xf numFmtId="1" fontId="6" fillId="0" borderId="3" xfId="97" applyNumberFormat="1" applyFont="1" applyFill="1" applyBorder="1" applyAlignment="1">
      <alignment horizontal="center" vertical="center" wrapText="1"/>
    </xf>
    <xf numFmtId="49" fontId="6" fillId="0" borderId="2" xfId="45" applyNumberFormat="1" applyFont="1" applyFill="1" applyBorder="1" applyAlignment="1">
      <alignment horizontal="center" vertical="center" wrapText="1"/>
    </xf>
    <xf numFmtId="49" fontId="6" fillId="0" borderId="3" xfId="45" applyNumberFormat="1" applyFont="1" applyFill="1" applyBorder="1" applyAlignment="1">
      <alignment horizontal="center" vertical="center" wrapText="1"/>
    </xf>
    <xf numFmtId="0" fontId="6" fillId="0" borderId="1" xfId="45" applyFont="1" applyFill="1" applyBorder="1" applyAlignment="1">
      <alignment horizontal="left" vertical="center" wrapText="1"/>
    </xf>
    <xf numFmtId="165" fontId="6" fillId="0" borderId="1" xfId="45" applyNumberFormat="1" applyFont="1" applyFill="1" applyBorder="1" applyAlignment="1">
      <alignment horizontal="center" vertical="center" wrapText="1"/>
    </xf>
    <xf numFmtId="49" fontId="6" fillId="0" borderId="2" xfId="97" applyNumberFormat="1" applyFont="1" applyFill="1" applyBorder="1" applyAlignment="1">
      <alignment horizontal="center" vertical="center" wrapText="1"/>
    </xf>
    <xf numFmtId="49" fontId="6" fillId="0" borderId="3" xfId="97" applyNumberFormat="1" applyFont="1" applyFill="1" applyBorder="1" applyAlignment="1">
      <alignment horizontal="center" vertical="center" wrapText="1"/>
    </xf>
    <xf numFmtId="169" fontId="6" fillId="0" borderId="2" xfId="97" applyNumberFormat="1" applyFont="1" applyFill="1" applyBorder="1" applyAlignment="1">
      <alignment horizontal="center" vertical="center" wrapText="1"/>
    </xf>
    <xf numFmtId="169" fontId="6" fillId="0" borderId="3" xfId="97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5" xfId="39" applyFont="1" applyFill="1" applyBorder="1" applyAlignment="1">
      <alignment horizontal="center" vertical="center"/>
    </xf>
    <xf numFmtId="2" fontId="6" fillId="0" borderId="2" xfId="39" applyNumberFormat="1" applyFont="1" applyFill="1" applyBorder="1" applyAlignment="1">
      <alignment horizontal="center" vertical="center" wrapText="1"/>
    </xf>
    <xf numFmtId="2" fontId="6" fillId="0" borderId="8" xfId="39" applyNumberFormat="1" applyFont="1" applyFill="1" applyBorder="1" applyAlignment="1">
      <alignment horizontal="center" vertical="center" wrapText="1"/>
    </xf>
    <xf numFmtId="2" fontId="6" fillId="0" borderId="2" xfId="12" applyNumberFormat="1" applyFont="1" applyFill="1" applyBorder="1" applyAlignment="1">
      <alignment horizontal="center" vertical="center"/>
    </xf>
    <xf numFmtId="2" fontId="6" fillId="0" borderId="8" xfId="12" applyNumberFormat="1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 wrapText="1"/>
    </xf>
    <xf numFmtId="0" fontId="6" fillId="0" borderId="3" xfId="12" applyFont="1" applyFill="1" applyBorder="1" applyAlignment="1">
      <alignment horizontal="center" vertical="center" wrapText="1"/>
    </xf>
    <xf numFmtId="2" fontId="17" fillId="0" borderId="2" xfId="1" applyNumberFormat="1" applyFont="1" applyFill="1" applyBorder="1" applyAlignment="1">
      <alignment horizontal="center" vertical="center"/>
    </xf>
    <xf numFmtId="2" fontId="17" fillId="0" borderId="8" xfId="1" applyNumberFormat="1" applyFont="1" applyFill="1" applyBorder="1" applyAlignment="1">
      <alignment horizontal="center" vertical="center"/>
    </xf>
    <xf numFmtId="2" fontId="17" fillId="0" borderId="3" xfId="1" applyNumberFormat="1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/>
    </xf>
    <xf numFmtId="2" fontId="6" fillId="0" borderId="2" xfId="12" applyNumberFormat="1" applyFont="1" applyFill="1" applyBorder="1" applyAlignment="1">
      <alignment horizontal="center" vertical="center" wrapText="1"/>
    </xf>
    <xf numFmtId="2" fontId="6" fillId="0" borderId="3" xfId="12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 vertical="center"/>
    </xf>
    <xf numFmtId="2" fontId="6" fillId="0" borderId="2" xfId="41" applyNumberFormat="1" applyFont="1" applyFill="1" applyBorder="1" applyAlignment="1">
      <alignment horizontal="center" vertical="center" wrapText="1"/>
    </xf>
    <xf numFmtId="2" fontId="6" fillId="0" borderId="3" xfId="41" applyNumberFormat="1" applyFont="1" applyFill="1" applyBorder="1" applyAlignment="1">
      <alignment horizontal="center" vertical="center" wrapText="1"/>
    </xf>
    <xf numFmtId="2" fontId="17" fillId="0" borderId="2" xfId="1" applyNumberFormat="1" applyFont="1" applyFill="1" applyBorder="1" applyAlignment="1">
      <alignment horizontal="center" vertical="center" wrapText="1"/>
    </xf>
    <xf numFmtId="2" fontId="17" fillId="0" borderId="3" xfId="1" applyNumberFormat="1" applyFont="1" applyFill="1" applyBorder="1" applyAlignment="1">
      <alignment horizontal="center" vertical="center" wrapText="1"/>
    </xf>
    <xf numFmtId="16" fontId="17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  <xf numFmtId="0" fontId="6" fillId="0" borderId="2" xfId="41" applyFont="1" applyFill="1" applyBorder="1" applyAlignment="1">
      <alignment horizontal="center" vertical="center" wrapText="1"/>
    </xf>
    <xf numFmtId="0" fontId="6" fillId="0" borderId="3" xfId="41" applyFont="1" applyFill="1" applyBorder="1" applyAlignment="1">
      <alignment horizontal="center" vertical="center" wrapText="1"/>
    </xf>
    <xf numFmtId="49" fontId="10" fillId="0" borderId="4" xfId="61" applyNumberFormat="1" applyFont="1" applyFill="1" applyBorder="1" applyAlignment="1">
      <alignment horizontal="center" vertical="center" wrapText="1"/>
    </xf>
    <xf numFmtId="49" fontId="10" fillId="0" borderId="6" xfId="61" applyNumberFormat="1" applyFont="1" applyFill="1" applyBorder="1" applyAlignment="1">
      <alignment horizontal="center" vertical="center" wrapText="1"/>
    </xf>
    <xf numFmtId="49" fontId="10" fillId="0" borderId="7" xfId="61" applyNumberFormat="1" applyFont="1" applyFill="1" applyBorder="1" applyAlignment="1">
      <alignment horizontal="center" vertical="center" wrapText="1"/>
    </xf>
    <xf numFmtId="49" fontId="6" fillId="0" borderId="2" xfId="12" applyNumberFormat="1" applyFont="1" applyFill="1" applyBorder="1" applyAlignment="1">
      <alignment horizontal="center" vertical="center" wrapText="1"/>
    </xf>
    <xf numFmtId="49" fontId="6" fillId="0" borderId="3" xfId="12" applyNumberFormat="1" applyFont="1" applyFill="1" applyBorder="1" applyAlignment="1">
      <alignment horizontal="center" vertical="center" wrapText="1"/>
    </xf>
    <xf numFmtId="0" fontId="6" fillId="0" borderId="2" xfId="12" applyFont="1" applyFill="1" applyBorder="1" applyAlignment="1">
      <alignment horizontal="left" vertical="center" wrapText="1"/>
    </xf>
    <xf numFmtId="0" fontId="6" fillId="0" borderId="3" xfId="12" applyFont="1" applyFill="1" applyBorder="1" applyAlignment="1">
      <alignment horizontal="left" vertical="center" wrapText="1"/>
    </xf>
    <xf numFmtId="165" fontId="6" fillId="0" borderId="2" xfId="12" applyNumberFormat="1" applyFont="1" applyFill="1" applyBorder="1" applyAlignment="1">
      <alignment horizontal="center" vertical="center" wrapText="1"/>
    </xf>
    <xf numFmtId="165" fontId="6" fillId="0" borderId="3" xfId="12" applyNumberFormat="1" applyFont="1" applyFill="1" applyBorder="1" applyAlignment="1">
      <alignment horizontal="center" vertical="center" wrapText="1"/>
    </xf>
    <xf numFmtId="0" fontId="6" fillId="0" borderId="1" xfId="97" applyFont="1" applyFill="1" applyBorder="1" applyAlignment="1">
      <alignment horizontal="center" vertical="center" wrapText="1"/>
    </xf>
    <xf numFmtId="0" fontId="6" fillId="0" borderId="5" xfId="39" applyFont="1" applyFill="1" applyBorder="1" applyAlignment="1">
      <alignment horizontal="right" vertical="center"/>
    </xf>
    <xf numFmtId="165" fontId="7" fillId="0" borderId="5" xfId="39" applyNumberFormat="1" applyFont="1" applyFill="1" applyBorder="1" applyAlignment="1">
      <alignment horizontal="center" vertical="center"/>
    </xf>
    <xf numFmtId="0" fontId="7" fillId="0" borderId="0" xfId="39" applyFont="1" applyFill="1" applyAlignment="1">
      <alignment horizontal="center" vertical="center"/>
    </xf>
    <xf numFmtId="0" fontId="7" fillId="0" borderId="1" xfId="39" applyFont="1" applyFill="1" applyBorder="1" applyAlignment="1">
      <alignment horizontal="center" vertical="center"/>
    </xf>
    <xf numFmtId="2" fontId="6" fillId="0" borderId="1" xfId="97" applyNumberFormat="1" applyFont="1" applyFill="1" applyBorder="1" applyAlignment="1">
      <alignment horizontal="center" vertical="center"/>
    </xf>
    <xf numFmtId="2" fontId="6" fillId="0" borderId="1" xfId="97" applyNumberFormat="1" applyFont="1" applyFill="1" applyBorder="1" applyAlignment="1">
      <alignment horizontal="center" vertical="center" wrapText="1"/>
    </xf>
    <xf numFmtId="0" fontId="7" fillId="0" borderId="1" xfId="39" applyFont="1" applyFill="1" applyBorder="1" applyAlignment="1">
      <alignment horizontal="center" vertical="center" textRotation="90" wrapText="1"/>
    </xf>
    <xf numFmtId="0" fontId="6" fillId="0" borderId="1" xfId="39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60" applyFont="1" applyFill="1" applyBorder="1" applyAlignment="1">
      <alignment horizontal="left" vertical="center" wrapText="1"/>
    </xf>
    <xf numFmtId="1" fontId="6" fillId="0" borderId="2" xfId="41" applyNumberFormat="1" applyFont="1" applyFill="1" applyBorder="1" applyAlignment="1">
      <alignment horizontal="center" vertical="center" wrapText="1"/>
    </xf>
    <xf numFmtId="1" fontId="6" fillId="0" borderId="3" xfId="4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wrapText="1"/>
    </xf>
    <xf numFmtId="0" fontId="6" fillId="0" borderId="1" xfId="69" applyFont="1" applyFill="1" applyBorder="1" applyAlignment="1">
      <alignment horizontal="left" vertical="center" wrapText="1"/>
    </xf>
    <xf numFmtId="0" fontId="7" fillId="0" borderId="1" xfId="39" applyFont="1" applyFill="1" applyBorder="1" applyAlignment="1">
      <alignment horizontal="center" vertical="center" textRotation="90"/>
    </xf>
    <xf numFmtId="0" fontId="7" fillId="0" borderId="1" xfId="39" applyFont="1" applyFill="1" applyBorder="1" applyAlignment="1">
      <alignment horizontal="center" vertical="center" wrapText="1"/>
    </xf>
    <xf numFmtId="165" fontId="7" fillId="0" borderId="0" xfId="39" applyNumberFormat="1" applyFont="1" applyFill="1" applyAlignment="1">
      <alignment horizontal="center" vertical="center"/>
    </xf>
    <xf numFmtId="0" fontId="6" fillId="0" borderId="1" xfId="39" applyFont="1" applyFill="1" applyBorder="1"/>
    <xf numFmtId="0" fontId="18" fillId="0" borderId="5" xfId="39" applyFont="1" applyFill="1" applyBorder="1" applyAlignment="1">
      <alignment horizontal="left" vertical="center"/>
    </xf>
    <xf numFmtId="0" fontId="18" fillId="0" borderId="0" xfId="39" applyFont="1" applyFill="1" applyAlignment="1">
      <alignment horizontal="left" vertical="center"/>
    </xf>
    <xf numFmtId="49" fontId="6" fillId="0" borderId="1" xfId="97" applyNumberFormat="1" applyFont="1" applyFill="1" applyBorder="1" applyAlignment="1">
      <alignment horizontal="center" vertical="center" wrapText="1"/>
    </xf>
    <xf numFmtId="0" fontId="6" fillId="0" borderId="1" xfId="97" applyFont="1" applyFill="1" applyBorder="1" applyAlignment="1">
      <alignment horizontal="left" vertical="center" wrapText="1"/>
    </xf>
    <xf numFmtId="1" fontId="6" fillId="0" borderId="1" xfId="97" applyNumberFormat="1" applyFont="1" applyFill="1" applyBorder="1" applyAlignment="1">
      <alignment horizontal="center" vertical="center" wrapText="1"/>
    </xf>
    <xf numFmtId="169" fontId="17" fillId="0" borderId="2" xfId="1" applyNumberFormat="1" applyFont="1" applyFill="1" applyBorder="1" applyAlignment="1">
      <alignment horizontal="center" vertical="center" wrapText="1"/>
    </xf>
    <xf numFmtId="169" fontId="17" fillId="0" borderId="3" xfId="1" applyNumberFormat="1" applyFont="1" applyFill="1" applyBorder="1" applyAlignment="1">
      <alignment horizontal="center" vertical="center" wrapText="1"/>
    </xf>
    <xf numFmtId="2" fontId="6" fillId="0" borderId="2" xfId="60" applyNumberFormat="1" applyFont="1" applyFill="1" applyBorder="1" applyAlignment="1">
      <alignment horizontal="center" vertical="center" wrapText="1"/>
    </xf>
    <xf numFmtId="2" fontId="6" fillId="0" borderId="3" xfId="60" applyNumberFormat="1" applyFont="1" applyFill="1" applyBorder="1" applyAlignment="1">
      <alignment horizontal="center" vertical="center" wrapText="1"/>
    </xf>
    <xf numFmtId="2" fontId="6" fillId="0" borderId="9" xfId="60" applyNumberFormat="1" applyFont="1" applyFill="1" applyBorder="1" applyAlignment="1">
      <alignment horizontal="center" vertical="center" wrapText="1"/>
    </xf>
    <xf numFmtId="2" fontId="6" fillId="0" borderId="10" xfId="60" applyNumberFormat="1" applyFont="1" applyFill="1" applyBorder="1" applyAlignment="1">
      <alignment horizontal="center" vertical="center" wrapText="1"/>
    </xf>
    <xf numFmtId="165" fontId="6" fillId="0" borderId="2" xfId="41" applyNumberFormat="1" applyFont="1" applyFill="1" applyBorder="1" applyAlignment="1">
      <alignment horizontal="center" vertical="center" wrapText="1"/>
    </xf>
    <xf numFmtId="165" fontId="6" fillId="0" borderId="3" xfId="41" applyNumberFormat="1" applyFont="1" applyFill="1" applyBorder="1" applyAlignment="1">
      <alignment horizontal="center" vertical="center" wrapText="1"/>
    </xf>
    <xf numFmtId="0" fontId="6" fillId="0" borderId="2" xfId="60" applyFont="1" applyFill="1" applyBorder="1" applyAlignment="1">
      <alignment horizontal="center" vertical="center" wrapText="1"/>
    </xf>
    <xf numFmtId="0" fontId="6" fillId="0" borderId="3" xfId="60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6" fillId="0" borderId="3" xfId="52" applyFont="1" applyFill="1" applyBorder="1" applyAlignment="1">
      <alignment horizontal="center" vertical="center" wrapText="1"/>
    </xf>
    <xf numFmtId="49" fontId="6" fillId="0" borderId="2" xfId="60" applyNumberFormat="1" applyFont="1" applyFill="1" applyBorder="1" applyAlignment="1">
      <alignment horizontal="center" vertical="center" wrapText="1"/>
    </xf>
    <xf numFmtId="49" fontId="6" fillId="0" borderId="3" xfId="60" applyNumberFormat="1" applyFont="1" applyFill="1" applyBorder="1" applyAlignment="1">
      <alignment horizontal="center" vertical="center" wrapText="1"/>
    </xf>
    <xf numFmtId="0" fontId="6" fillId="0" borderId="2" xfId="60" applyFont="1" applyFill="1" applyBorder="1" applyAlignment="1">
      <alignment horizontal="left" vertical="center" wrapText="1"/>
    </xf>
    <xf numFmtId="0" fontId="6" fillId="0" borderId="3" xfId="60" applyFont="1" applyFill="1" applyBorder="1" applyAlignment="1">
      <alignment horizontal="left" vertical="center" wrapText="1"/>
    </xf>
    <xf numFmtId="165" fontId="6" fillId="0" borderId="2" xfId="60" applyNumberFormat="1" applyFont="1" applyFill="1" applyBorder="1" applyAlignment="1">
      <alignment horizontal="center" vertical="center" wrapText="1"/>
    </xf>
    <xf numFmtId="165" fontId="6" fillId="0" borderId="3" xfId="60" applyNumberFormat="1" applyFont="1" applyFill="1" applyBorder="1" applyAlignment="1">
      <alignment horizontal="center" vertical="center" wrapText="1"/>
    </xf>
    <xf numFmtId="2" fontId="6" fillId="0" borderId="2" xfId="40" applyNumberFormat="1" applyFont="1" applyFill="1" applyBorder="1" applyAlignment="1">
      <alignment horizontal="center" vertical="center" wrapText="1"/>
    </xf>
    <xf numFmtId="2" fontId="6" fillId="0" borderId="8" xfId="40" applyNumberFormat="1" applyFont="1" applyFill="1" applyBorder="1" applyAlignment="1">
      <alignment horizontal="center" vertical="center" wrapText="1"/>
    </xf>
    <xf numFmtId="2" fontId="6" fillId="0" borderId="3" xfId="40" applyNumberFormat="1" applyFont="1" applyFill="1" applyBorder="1" applyAlignment="1">
      <alignment horizontal="center" vertical="center" wrapText="1"/>
    </xf>
    <xf numFmtId="0" fontId="6" fillId="0" borderId="2" xfId="41" applyFont="1" applyFill="1" applyBorder="1" applyAlignment="1">
      <alignment horizontal="left" vertical="center" wrapText="1"/>
    </xf>
    <xf numFmtId="0" fontId="6" fillId="0" borderId="3" xfId="41" applyFont="1" applyFill="1" applyBorder="1" applyAlignment="1">
      <alignment horizontal="left" vertical="center" wrapText="1"/>
    </xf>
    <xf numFmtId="0" fontId="6" fillId="0" borderId="2" xfId="40" applyFont="1" applyFill="1" applyBorder="1" applyAlignment="1">
      <alignment horizontal="center" vertical="center" wrapText="1"/>
    </xf>
    <xf numFmtId="0" fontId="6" fillId="0" borderId="3" xfId="40" applyFont="1" applyFill="1" applyBorder="1" applyAlignment="1">
      <alignment horizontal="center" vertical="center" wrapText="1"/>
    </xf>
    <xf numFmtId="2" fontId="6" fillId="0" borderId="2" xfId="105" applyNumberFormat="1" applyFont="1" applyFill="1" applyBorder="1" applyAlignment="1">
      <alignment horizontal="center" vertical="center"/>
    </xf>
    <xf numFmtId="2" fontId="6" fillId="0" borderId="8" xfId="105" applyNumberFormat="1" applyFont="1" applyFill="1" applyBorder="1" applyAlignment="1">
      <alignment horizontal="center" vertical="center"/>
    </xf>
    <xf numFmtId="2" fontId="6" fillId="0" borderId="3" xfId="105" applyNumberFormat="1" applyFont="1" applyFill="1" applyBorder="1" applyAlignment="1">
      <alignment horizontal="center" vertical="center"/>
    </xf>
    <xf numFmtId="49" fontId="6" fillId="0" borderId="2" xfId="40" applyNumberFormat="1" applyFont="1" applyFill="1" applyBorder="1" applyAlignment="1">
      <alignment horizontal="center" vertical="center" wrapText="1"/>
    </xf>
    <xf numFmtId="49" fontId="6" fillId="0" borderId="3" xfId="40" applyNumberFormat="1" applyFont="1" applyFill="1" applyBorder="1" applyAlignment="1">
      <alignment horizontal="center" vertical="center" wrapText="1"/>
    </xf>
    <xf numFmtId="0" fontId="6" fillId="0" borderId="2" xfId="40" applyFont="1" applyFill="1" applyBorder="1" applyAlignment="1">
      <alignment horizontal="left" vertical="center" wrapText="1"/>
    </xf>
    <xf numFmtId="0" fontId="6" fillId="0" borderId="3" xfId="40" applyFont="1" applyFill="1" applyBorder="1" applyAlignment="1">
      <alignment horizontal="left" vertical="center" wrapText="1"/>
    </xf>
    <xf numFmtId="165" fontId="6" fillId="0" borderId="2" xfId="40" applyNumberFormat="1" applyFont="1" applyFill="1" applyBorder="1" applyAlignment="1">
      <alignment horizontal="center" vertical="center" wrapText="1"/>
    </xf>
    <xf numFmtId="165" fontId="6" fillId="0" borderId="3" xfId="40" applyNumberFormat="1" applyFont="1" applyFill="1" applyBorder="1" applyAlignment="1">
      <alignment horizontal="center" vertical="center" wrapText="1"/>
    </xf>
    <xf numFmtId="2" fontId="6" fillId="0" borderId="2" xfId="104" applyNumberFormat="1" applyFont="1" applyFill="1" applyBorder="1" applyAlignment="1">
      <alignment horizontal="center" vertical="center"/>
    </xf>
    <xf numFmtId="2" fontId="6" fillId="0" borderId="8" xfId="104" applyNumberFormat="1" applyFont="1" applyFill="1" applyBorder="1" applyAlignment="1">
      <alignment horizontal="center" vertical="center"/>
    </xf>
    <xf numFmtId="2" fontId="6" fillId="0" borderId="3" xfId="104" applyNumberFormat="1" applyFont="1" applyFill="1" applyBorder="1" applyAlignment="1">
      <alignment horizontal="center" vertical="center"/>
    </xf>
    <xf numFmtId="0" fontId="6" fillId="0" borderId="2" xfId="105" applyFont="1" applyFill="1" applyBorder="1" applyAlignment="1">
      <alignment horizontal="center" vertical="center" wrapText="1"/>
    </xf>
    <xf numFmtId="0" fontId="6" fillId="0" borderId="3" xfId="105" applyFont="1" applyFill="1" applyBorder="1" applyAlignment="1">
      <alignment horizontal="center" vertical="center" wrapText="1"/>
    </xf>
    <xf numFmtId="2" fontId="6" fillId="0" borderId="2" xfId="105" applyNumberFormat="1" applyFont="1" applyFill="1" applyBorder="1" applyAlignment="1">
      <alignment horizontal="center" vertical="center" wrapText="1"/>
    </xf>
    <xf numFmtId="2" fontId="6" fillId="0" borderId="3" xfId="105" applyNumberFormat="1" applyFont="1" applyFill="1" applyBorder="1" applyAlignment="1">
      <alignment horizontal="center" vertical="center" wrapText="1"/>
    </xf>
    <xf numFmtId="49" fontId="6" fillId="0" borderId="2" xfId="105" applyNumberFormat="1" applyFont="1" applyFill="1" applyBorder="1" applyAlignment="1">
      <alignment horizontal="center" vertical="center" wrapText="1"/>
    </xf>
    <xf numFmtId="49" fontId="6" fillId="0" borderId="3" xfId="105" applyNumberFormat="1" applyFont="1" applyFill="1" applyBorder="1" applyAlignment="1">
      <alignment horizontal="center" vertical="center" wrapText="1"/>
    </xf>
    <xf numFmtId="0" fontId="6" fillId="0" borderId="2" xfId="105" applyFont="1" applyFill="1" applyBorder="1" applyAlignment="1">
      <alignment horizontal="left" vertical="center" wrapText="1"/>
    </xf>
    <xf numFmtId="0" fontId="6" fillId="0" borderId="3" xfId="105" applyFont="1" applyFill="1" applyBorder="1" applyAlignment="1">
      <alignment horizontal="left" vertical="center" wrapText="1"/>
    </xf>
    <xf numFmtId="169" fontId="6" fillId="0" borderId="2" xfId="105" applyNumberFormat="1" applyFont="1" applyFill="1" applyBorder="1" applyAlignment="1">
      <alignment horizontal="center" vertical="center" wrapText="1"/>
    </xf>
    <xf numFmtId="169" fontId="6" fillId="0" borderId="3" xfId="105" applyNumberFormat="1" applyFont="1" applyFill="1" applyBorder="1" applyAlignment="1">
      <alignment horizontal="center" vertical="center" wrapText="1"/>
    </xf>
    <xf numFmtId="0" fontId="6" fillId="0" borderId="1" xfId="104" applyFont="1" applyFill="1" applyBorder="1" applyAlignment="1">
      <alignment horizontal="center" vertical="center" wrapText="1"/>
    </xf>
    <xf numFmtId="49" fontId="6" fillId="0" borderId="1" xfId="104" applyNumberFormat="1" applyFont="1" applyFill="1" applyBorder="1" applyAlignment="1">
      <alignment horizontal="center" vertical="center" wrapText="1"/>
    </xf>
    <xf numFmtId="0" fontId="6" fillId="0" borderId="1" xfId="104" applyFont="1" applyFill="1" applyBorder="1" applyAlignment="1">
      <alignment horizontal="left" vertical="center" wrapText="1"/>
    </xf>
    <xf numFmtId="1" fontId="6" fillId="0" borderId="1" xfId="104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169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2" fontId="6" fillId="0" borderId="1" xfId="104" applyNumberFormat="1" applyFont="1" applyFill="1" applyBorder="1" applyAlignment="1">
      <alignment horizontal="center" vertical="center" wrapText="1"/>
    </xf>
    <xf numFmtId="2" fontId="6" fillId="0" borderId="1" xfId="104" applyNumberFormat="1" applyFont="1" applyFill="1" applyBorder="1" applyAlignment="1">
      <alignment horizontal="center" vertical="center"/>
    </xf>
    <xf numFmtId="2" fontId="6" fillId="0" borderId="3" xfId="12" applyNumberFormat="1" applyFont="1" applyFill="1" applyBorder="1" applyAlignment="1">
      <alignment horizontal="center" vertical="center"/>
    </xf>
    <xf numFmtId="2" fontId="6" fillId="0" borderId="1" xfId="12" applyNumberFormat="1" applyFont="1" applyFill="1" applyBorder="1" applyAlignment="1">
      <alignment horizontal="center" vertical="center"/>
    </xf>
    <xf numFmtId="0" fontId="6" fillId="0" borderId="1" xfId="12" applyFont="1" applyFill="1" applyBorder="1" applyAlignment="1">
      <alignment horizontal="center" vertical="center" wrapText="1"/>
    </xf>
    <xf numFmtId="2" fontId="6" fillId="0" borderId="1" xfId="12" applyNumberFormat="1" applyFont="1" applyFill="1" applyBorder="1" applyAlignment="1">
      <alignment horizontal="center" vertical="center" wrapText="1"/>
    </xf>
    <xf numFmtId="49" fontId="6" fillId="0" borderId="1" xfId="12" applyNumberFormat="1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left" vertical="center" wrapText="1"/>
    </xf>
    <xf numFmtId="165" fontId="6" fillId="0" borderId="1" xfId="12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1" fontId="6" fillId="0" borderId="1" xfId="12" applyNumberFormat="1" applyFont="1" applyFill="1" applyBorder="1" applyAlignment="1">
      <alignment horizontal="center" vertical="center" wrapText="1"/>
    </xf>
    <xf numFmtId="0" fontId="6" fillId="0" borderId="2" xfId="104" applyFont="1" applyFill="1" applyBorder="1" applyAlignment="1">
      <alignment horizontal="center" vertical="center" wrapText="1"/>
    </xf>
    <xf numFmtId="0" fontId="6" fillId="0" borderId="3" xfId="104" applyFont="1" applyFill="1" applyBorder="1" applyAlignment="1">
      <alignment horizontal="center" vertical="center" wrapText="1"/>
    </xf>
    <xf numFmtId="49" fontId="6" fillId="0" borderId="2" xfId="104" applyNumberFormat="1" applyFont="1" applyFill="1" applyBorder="1" applyAlignment="1">
      <alignment horizontal="center" vertical="center" wrapText="1"/>
    </xf>
    <xf numFmtId="49" fontId="6" fillId="0" borderId="3" xfId="104" applyNumberFormat="1" applyFont="1" applyFill="1" applyBorder="1" applyAlignment="1">
      <alignment horizontal="center" vertical="center" wrapText="1"/>
    </xf>
    <xf numFmtId="0" fontId="6" fillId="0" borderId="2" xfId="104" applyFont="1" applyFill="1" applyBorder="1" applyAlignment="1">
      <alignment horizontal="left" vertical="center" wrapText="1"/>
    </xf>
    <xf numFmtId="0" fontId="6" fillId="0" borderId="3" xfId="104" applyFont="1" applyFill="1" applyBorder="1" applyAlignment="1">
      <alignment horizontal="left" vertical="center" wrapText="1"/>
    </xf>
    <xf numFmtId="165" fontId="6" fillId="0" borderId="2" xfId="104" applyNumberFormat="1" applyFont="1" applyFill="1" applyBorder="1" applyAlignment="1">
      <alignment horizontal="center" vertical="center" wrapText="1"/>
    </xf>
    <xf numFmtId="165" fontId="6" fillId="0" borderId="3" xfId="104" applyNumberFormat="1" applyFont="1" applyFill="1" applyBorder="1" applyAlignment="1">
      <alignment horizontal="center" vertical="center" wrapText="1"/>
    </xf>
    <xf numFmtId="165" fontId="6" fillId="0" borderId="1" xfId="12" applyNumberFormat="1" applyFont="1" applyFill="1" applyBorder="1" applyAlignment="1">
      <alignment horizontal="center" vertical="center"/>
    </xf>
    <xf numFmtId="2" fontId="6" fillId="0" borderId="2" xfId="104" applyNumberFormat="1" applyFont="1" applyFill="1" applyBorder="1" applyAlignment="1">
      <alignment horizontal="center" vertical="center" wrapText="1"/>
    </xf>
    <xf numFmtId="2" fontId="6" fillId="0" borderId="3" xfId="104" applyNumberFormat="1" applyFont="1" applyFill="1" applyBorder="1" applyAlignment="1">
      <alignment horizontal="center" vertical="center" wrapText="1"/>
    </xf>
    <xf numFmtId="16" fontId="6" fillId="0" borderId="2" xfId="104" applyNumberFormat="1" applyFont="1" applyFill="1" applyBorder="1" applyAlignment="1">
      <alignment horizontal="center" vertical="center" wrapText="1"/>
    </xf>
    <xf numFmtId="0" fontId="7" fillId="0" borderId="0" xfId="39" applyFont="1" applyAlignment="1">
      <alignment horizontal="center" vertical="center"/>
    </xf>
    <xf numFmtId="0" fontId="10" fillId="0" borderId="0" xfId="39" applyFont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2" fontId="6" fillId="0" borderId="2" xfId="15" applyNumberFormat="1" applyFont="1" applyFill="1" applyBorder="1" applyAlignment="1">
      <alignment horizontal="center" vertical="center"/>
    </xf>
    <xf numFmtId="2" fontId="6" fillId="0" borderId="8" xfId="15" applyNumberFormat="1" applyFont="1" applyFill="1" applyBorder="1" applyAlignment="1">
      <alignment horizontal="center" vertical="center"/>
    </xf>
    <xf numFmtId="2" fontId="6" fillId="0" borderId="3" xfId="15" applyNumberFormat="1" applyFont="1" applyFill="1" applyBorder="1" applyAlignment="1">
      <alignment horizontal="center" vertical="center"/>
    </xf>
    <xf numFmtId="0" fontId="6" fillId="0" borderId="2" xfId="15" applyFont="1" applyFill="1" applyBorder="1" applyAlignment="1">
      <alignment horizontal="center" vertical="center" wrapText="1"/>
    </xf>
    <xf numFmtId="0" fontId="6" fillId="0" borderId="3" xfId="15" applyFont="1" applyFill="1" applyBorder="1" applyAlignment="1">
      <alignment horizontal="center" vertical="center" wrapText="1"/>
    </xf>
    <xf numFmtId="2" fontId="6" fillId="0" borderId="2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2" fontId="6" fillId="0" borderId="2" xfId="13" applyNumberFormat="1" applyFont="1" applyFill="1" applyBorder="1" applyAlignment="1">
      <alignment horizontal="center" vertical="center" wrapText="1"/>
    </xf>
    <xf numFmtId="2" fontId="6" fillId="0" borderId="3" xfId="13" applyNumberFormat="1" applyFont="1" applyFill="1" applyBorder="1" applyAlignment="1">
      <alignment horizontal="center" vertical="center" wrapText="1"/>
    </xf>
    <xf numFmtId="2" fontId="6" fillId="0" borderId="2" xfId="13" applyNumberFormat="1" applyFont="1" applyFill="1" applyBorder="1" applyAlignment="1">
      <alignment horizontal="center" vertical="center"/>
    </xf>
    <xf numFmtId="2" fontId="6" fillId="0" borderId="8" xfId="13" applyNumberFormat="1" applyFont="1" applyFill="1" applyBorder="1" applyAlignment="1">
      <alignment horizontal="center" vertical="center"/>
    </xf>
    <xf numFmtId="2" fontId="6" fillId="0" borderId="3" xfId="13" applyNumberFormat="1" applyFont="1" applyFill="1" applyBorder="1" applyAlignment="1">
      <alignment horizontal="center" vertical="center"/>
    </xf>
    <xf numFmtId="49" fontId="6" fillId="0" borderId="2" xfId="15" applyNumberFormat="1" applyFont="1" applyFill="1" applyBorder="1" applyAlignment="1">
      <alignment horizontal="center" vertical="center" wrapText="1"/>
    </xf>
    <xf numFmtId="49" fontId="6" fillId="0" borderId="3" xfId="15" applyNumberFormat="1" applyFont="1" applyFill="1" applyBorder="1" applyAlignment="1">
      <alignment horizontal="center" vertical="center" wrapText="1"/>
    </xf>
    <xf numFmtId="0" fontId="6" fillId="0" borderId="2" xfId="15" applyFont="1" applyFill="1" applyBorder="1" applyAlignment="1">
      <alignment horizontal="left" vertical="center" wrapText="1"/>
    </xf>
    <xf numFmtId="0" fontId="6" fillId="0" borderId="3" xfId="15" applyFont="1" applyFill="1" applyBorder="1" applyAlignment="1">
      <alignment horizontal="left" vertical="center" wrapText="1"/>
    </xf>
    <xf numFmtId="169" fontId="6" fillId="0" borderId="2" xfId="15" applyNumberFormat="1" applyFont="1" applyFill="1" applyBorder="1" applyAlignment="1">
      <alignment horizontal="center" vertical="center" wrapText="1"/>
    </xf>
    <xf numFmtId="169" fontId="6" fillId="0" borderId="3" xfId="15" applyNumberFormat="1" applyFont="1" applyFill="1" applyBorder="1" applyAlignment="1">
      <alignment horizontal="center" vertical="center" wrapText="1"/>
    </xf>
    <xf numFmtId="0" fontId="6" fillId="0" borderId="2" xfId="13" applyFont="1" applyFill="1" applyBorder="1" applyAlignment="1">
      <alignment horizontal="center" vertical="center" wrapText="1"/>
    </xf>
    <xf numFmtId="0" fontId="6" fillId="0" borderId="3" xfId="13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2" fontId="6" fillId="0" borderId="1" xfId="13" applyNumberFormat="1" applyFont="1" applyFill="1" applyBorder="1" applyAlignment="1">
      <alignment horizontal="center" vertical="center" wrapText="1"/>
    </xf>
    <xf numFmtId="2" fontId="6" fillId="0" borderId="1" xfId="13" applyNumberFormat="1" applyFont="1" applyFill="1" applyBorder="1" applyAlignment="1">
      <alignment horizontal="center" vertical="center"/>
    </xf>
    <xf numFmtId="16" fontId="6" fillId="0" borderId="2" xfId="13" applyNumberFormat="1" applyFont="1" applyFill="1" applyBorder="1" applyAlignment="1">
      <alignment horizontal="center" vertical="center" wrapText="1"/>
    </xf>
    <xf numFmtId="0" fontId="6" fillId="0" borderId="2" xfId="13" applyFont="1" applyFill="1" applyBorder="1" applyAlignment="1">
      <alignment horizontal="left" vertical="center" wrapText="1"/>
    </xf>
    <xf numFmtId="0" fontId="6" fillId="0" borderId="3" xfId="13" applyFont="1" applyFill="1" applyBorder="1" applyAlignment="1">
      <alignment horizontal="left" vertical="center" wrapText="1"/>
    </xf>
    <xf numFmtId="49" fontId="6" fillId="0" borderId="1" xfId="13" applyNumberFormat="1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left" vertical="center" wrapText="1"/>
    </xf>
    <xf numFmtId="1" fontId="6" fillId="0" borderId="1" xfId="13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13" applyNumberFormat="1" applyFont="1" applyFill="1" applyBorder="1" applyAlignment="1">
      <alignment horizontal="center" vertical="center" wrapText="1"/>
    </xf>
    <xf numFmtId="49" fontId="6" fillId="0" borderId="3" xfId="13" applyNumberFormat="1" applyFont="1" applyFill="1" applyBorder="1" applyAlignment="1">
      <alignment horizontal="center" vertical="center" wrapText="1"/>
    </xf>
    <xf numFmtId="165" fontId="6" fillId="0" borderId="2" xfId="13" applyNumberFormat="1" applyFont="1" applyFill="1" applyBorder="1" applyAlignment="1">
      <alignment horizontal="center" vertical="center" wrapText="1"/>
    </xf>
    <xf numFmtId="165" fontId="6" fillId="0" borderId="3" xfId="13" applyNumberFormat="1" applyFont="1" applyFill="1" applyBorder="1" applyAlignment="1">
      <alignment horizontal="center" vertical="center" wrapText="1"/>
    </xf>
    <xf numFmtId="165" fontId="6" fillId="0" borderId="3" xfId="12" applyNumberFormat="1" applyFont="1" applyFill="1" applyBorder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7" fillId="0" borderId="0" xfId="12" applyFont="1" applyFill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6" fillId="0" borderId="0" xfId="12" applyFont="1" applyAlignment="1">
      <alignment horizontal="left" vertical="center"/>
    </xf>
    <xf numFmtId="0" fontId="6" fillId="0" borderId="0" xfId="12" applyFont="1" applyFill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6" fillId="0" borderId="0" xfId="39" applyFont="1" applyFill="1" applyBorder="1" applyAlignment="1">
      <alignment horizontal="center" vertical="center"/>
    </xf>
    <xf numFmtId="165" fontId="7" fillId="0" borderId="0" xfId="39" applyNumberFormat="1" applyFont="1" applyFill="1" applyBorder="1" applyAlignment="1">
      <alignment horizontal="center" vertical="center"/>
    </xf>
    <xf numFmtId="0" fontId="7" fillId="0" borderId="0" xfId="39" applyFont="1" applyFill="1" applyBorder="1" applyAlignment="1">
      <alignment horizontal="center" vertical="center"/>
    </xf>
    <xf numFmtId="0" fontId="6" fillId="0" borderId="0" xfId="12" applyFont="1" applyFill="1" applyAlignment="1">
      <alignment horizontal="center" vertical="center"/>
    </xf>
    <xf numFmtId="0" fontId="6" fillId="0" borderId="5" xfId="12" applyFont="1" applyFill="1" applyBorder="1" applyAlignment="1">
      <alignment horizontal="center" vertical="center"/>
    </xf>
    <xf numFmtId="0" fontId="6" fillId="0" borderId="5" xfId="12" applyFont="1" applyFill="1" applyBorder="1" applyAlignment="1">
      <alignment horizontal="left" vertical="center"/>
    </xf>
    <xf numFmtId="165" fontId="10" fillId="0" borderId="5" xfId="12" applyNumberFormat="1" applyFont="1" applyFill="1" applyBorder="1" applyAlignment="1">
      <alignment horizontal="center" vertical="center"/>
    </xf>
    <xf numFmtId="0" fontId="6" fillId="0" borderId="0" xfId="12" applyFont="1" applyFill="1" applyAlignment="1">
      <alignment horizontal="right" vertical="center"/>
    </xf>
    <xf numFmtId="0" fontId="7" fillId="0" borderId="1" xfId="12" applyFont="1" applyFill="1" applyBorder="1" applyAlignment="1">
      <alignment horizontal="center" vertical="center"/>
    </xf>
    <xf numFmtId="0" fontId="7" fillId="0" borderId="1" xfId="12" applyFont="1" applyFill="1" applyBorder="1" applyAlignment="1">
      <alignment horizontal="center" vertical="center" textRotation="90"/>
    </xf>
    <xf numFmtId="0" fontId="7" fillId="0" borderId="1" xfId="12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horizontal="center" vertical="center" textRotation="90" wrapText="1"/>
    </xf>
    <xf numFmtId="0" fontId="7" fillId="0" borderId="4" xfId="12" applyFont="1" applyFill="1" applyBorder="1" applyAlignment="1">
      <alignment horizontal="center" vertical="center" textRotation="90"/>
    </xf>
    <xf numFmtId="0" fontId="7" fillId="0" borderId="1" xfId="12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horizontal="center" vertical="center" textRotation="90"/>
    </xf>
    <xf numFmtId="0" fontId="7" fillId="0" borderId="1" xfId="12" applyFont="1" applyFill="1" applyBorder="1" applyAlignment="1">
      <alignment horizontal="center" vertical="center" textRotation="90" wrapText="1"/>
    </xf>
    <xf numFmtId="0" fontId="7" fillId="0" borderId="1" xfId="12" applyFont="1" applyFill="1" applyBorder="1" applyAlignment="1">
      <alignment vertical="center" textRotation="90" wrapText="1"/>
    </xf>
    <xf numFmtId="0" fontId="6" fillId="0" borderId="1" xfId="12" applyFont="1" applyFill="1" applyBorder="1" applyAlignment="1">
      <alignment vertical="center" wrapText="1"/>
    </xf>
    <xf numFmtId="0" fontId="6" fillId="0" borderId="4" xfId="12" applyFont="1" applyFill="1" applyBorder="1"/>
    <xf numFmtId="0" fontId="7" fillId="0" borderId="1" xfId="12" applyFont="1" applyFill="1" applyBorder="1" applyAlignment="1">
      <alignment horizontal="center" vertical="center"/>
    </xf>
    <xf numFmtId="0" fontId="7" fillId="0" borderId="4" xfId="12" applyFont="1" applyFill="1" applyBorder="1" applyAlignment="1">
      <alignment horizontal="center" vertical="center"/>
    </xf>
    <xf numFmtId="49" fontId="10" fillId="0" borderId="4" xfId="12" applyNumberFormat="1" applyFont="1" applyFill="1" applyBorder="1" applyAlignment="1">
      <alignment horizontal="center" vertical="center" wrapText="1"/>
    </xf>
    <xf numFmtId="49" fontId="10" fillId="0" borderId="6" xfId="12" applyNumberFormat="1" applyFont="1" applyFill="1" applyBorder="1" applyAlignment="1">
      <alignment horizontal="center" vertical="center" wrapText="1"/>
    </xf>
    <xf numFmtId="49" fontId="10" fillId="0" borderId="7" xfId="12" applyNumberFormat="1" applyFont="1" applyFill="1" applyBorder="1" applyAlignment="1">
      <alignment horizontal="center" vertical="center" wrapText="1"/>
    </xf>
    <xf numFmtId="49" fontId="10" fillId="0" borderId="1" xfId="12" applyNumberFormat="1" applyFont="1" applyFill="1" applyBorder="1" applyAlignment="1">
      <alignment horizontal="center" vertical="center" wrapText="1"/>
    </xf>
    <xf numFmtId="49" fontId="7" fillId="0" borderId="1" xfId="12" applyNumberFormat="1" applyFont="1" applyFill="1" applyBorder="1" applyAlignment="1">
      <alignment horizontal="left" vertical="center" wrapText="1"/>
    </xf>
    <xf numFmtId="49" fontId="7" fillId="0" borderId="4" xfId="12" applyNumberFormat="1" applyFont="1" applyFill="1" applyBorder="1" applyAlignment="1">
      <alignment horizontal="left" vertical="center" wrapText="1"/>
    </xf>
    <xf numFmtId="0" fontId="6" fillId="0" borderId="2" xfId="39" applyFont="1" applyFill="1" applyBorder="1" applyAlignment="1">
      <alignment horizontal="center" vertical="center" wrapText="1"/>
    </xf>
    <xf numFmtId="0" fontId="6" fillId="0" borderId="3" xfId="39" applyFont="1" applyFill="1" applyBorder="1" applyAlignment="1">
      <alignment horizontal="center" vertical="center" wrapText="1"/>
    </xf>
    <xf numFmtId="2" fontId="6" fillId="0" borderId="3" xfId="39" applyNumberFormat="1" applyFont="1" applyFill="1" applyBorder="1" applyAlignment="1">
      <alignment horizontal="center" vertical="center" wrapText="1"/>
    </xf>
    <xf numFmtId="0" fontId="6" fillId="0" borderId="2" xfId="69" applyFont="1" applyFill="1" applyBorder="1" applyAlignment="1">
      <alignment horizontal="center" vertical="center" wrapText="1"/>
    </xf>
    <xf numFmtId="0" fontId="6" fillId="0" borderId="2" xfId="69" applyFont="1" applyFill="1" applyBorder="1" applyAlignment="1">
      <alignment horizontal="left" vertical="center" wrapText="1"/>
    </xf>
    <xf numFmtId="165" fontId="6" fillId="0" borderId="2" xfId="69" applyNumberFormat="1" applyFont="1" applyFill="1" applyBorder="1" applyAlignment="1">
      <alignment horizontal="center" vertical="center" wrapText="1"/>
    </xf>
    <xf numFmtId="2" fontId="6" fillId="0" borderId="2" xfId="69" applyNumberFormat="1" applyFont="1" applyFill="1" applyBorder="1" applyAlignment="1">
      <alignment horizontal="center" vertical="center" wrapText="1"/>
    </xf>
    <xf numFmtId="0" fontId="6" fillId="0" borderId="3" xfId="69" applyFont="1" applyFill="1" applyBorder="1" applyAlignment="1">
      <alignment horizontal="center" vertical="center" wrapText="1"/>
    </xf>
    <xf numFmtId="0" fontId="6" fillId="0" borderId="3" xfId="69" applyFont="1" applyFill="1" applyBorder="1" applyAlignment="1">
      <alignment horizontal="left" vertical="center" wrapText="1"/>
    </xf>
    <xf numFmtId="165" fontId="6" fillId="0" borderId="3" xfId="69" applyNumberFormat="1" applyFont="1" applyFill="1" applyBorder="1" applyAlignment="1">
      <alignment horizontal="center" vertical="center" wrapText="1"/>
    </xf>
    <xf numFmtId="2" fontId="6" fillId="0" borderId="3" xfId="69" applyNumberFormat="1" applyFont="1" applyFill="1" applyBorder="1" applyAlignment="1">
      <alignment horizontal="center" vertical="center" wrapText="1"/>
    </xf>
    <xf numFmtId="2" fontId="6" fillId="0" borderId="1" xfId="69" applyNumberFormat="1" applyFont="1" applyFill="1" applyBorder="1" applyAlignment="1">
      <alignment horizontal="center" vertical="center" wrapText="1"/>
    </xf>
    <xf numFmtId="49" fontId="6" fillId="0" borderId="2" xfId="69" applyNumberFormat="1" applyFont="1" applyFill="1" applyBorder="1" applyAlignment="1">
      <alignment horizontal="center" vertical="center" wrapText="1"/>
    </xf>
    <xf numFmtId="2" fontId="6" fillId="0" borderId="1" xfId="69" applyNumberFormat="1" applyFont="1" applyFill="1" applyBorder="1" applyAlignment="1">
      <alignment horizontal="center" vertical="center" wrapText="1"/>
    </xf>
    <xf numFmtId="49" fontId="6" fillId="0" borderId="3" xfId="69" applyNumberFormat="1" applyFont="1" applyFill="1" applyBorder="1" applyAlignment="1">
      <alignment horizontal="center" vertical="center" wrapText="1"/>
    </xf>
    <xf numFmtId="0" fontId="6" fillId="0" borderId="1" xfId="69" applyFont="1" applyFill="1" applyBorder="1" applyAlignment="1">
      <alignment horizontal="center" vertical="center" wrapText="1"/>
    </xf>
    <xf numFmtId="1" fontId="6" fillId="0" borderId="1" xfId="69" applyNumberFormat="1" applyFont="1" applyFill="1" applyBorder="1" applyAlignment="1">
      <alignment horizontal="center" vertical="center" wrapText="1"/>
    </xf>
    <xf numFmtId="165" fontId="6" fillId="0" borderId="1" xfId="69" applyNumberFormat="1" applyFont="1" applyFill="1" applyBorder="1" applyAlignment="1">
      <alignment horizontal="center" vertical="center" wrapText="1"/>
    </xf>
    <xf numFmtId="0" fontId="6" fillId="0" borderId="1" xfId="60" applyFont="1" applyFill="1" applyBorder="1" applyAlignment="1">
      <alignment horizontal="center" vertical="center" wrapText="1"/>
    </xf>
    <xf numFmtId="49" fontId="6" fillId="0" borderId="1" xfId="60" applyNumberFormat="1" applyFont="1" applyFill="1" applyBorder="1" applyAlignment="1">
      <alignment horizontal="center" vertical="center" wrapText="1"/>
    </xf>
    <xf numFmtId="165" fontId="6" fillId="0" borderId="1" xfId="60" applyNumberFormat="1" applyFont="1" applyFill="1" applyBorder="1" applyAlignment="1">
      <alignment horizontal="center" vertical="center" wrapText="1"/>
    </xf>
    <xf numFmtId="169" fontId="6" fillId="0" borderId="1" xfId="60" applyNumberFormat="1" applyFont="1" applyFill="1" applyBorder="1" applyAlignment="1">
      <alignment horizontal="center" vertical="center" wrapText="1"/>
    </xf>
    <xf numFmtId="1" fontId="6" fillId="0" borderId="1" xfId="60" applyNumberFormat="1" applyFont="1" applyFill="1" applyBorder="1" applyAlignment="1">
      <alignment horizontal="center" vertical="center" wrapText="1"/>
    </xf>
    <xf numFmtId="2" fontId="6" fillId="0" borderId="1" xfId="60" applyNumberFormat="1" applyFont="1" applyFill="1" applyBorder="1" applyAlignment="1">
      <alignment horizontal="center" vertical="center" wrapText="1"/>
    </xf>
    <xf numFmtId="2" fontId="6" fillId="0" borderId="1" xfId="60" applyNumberFormat="1" applyFont="1" applyFill="1" applyBorder="1" applyAlignment="1">
      <alignment horizontal="center" vertical="center"/>
    </xf>
    <xf numFmtId="0" fontId="6" fillId="0" borderId="1" xfId="60" applyFont="1" applyFill="1" applyBorder="1"/>
    <xf numFmtId="0" fontId="6" fillId="0" borderId="1" xfId="60" applyFont="1" applyFill="1" applyBorder="1" applyAlignment="1">
      <alignment horizontal="left"/>
    </xf>
    <xf numFmtId="0" fontId="6" fillId="0" borderId="1" xfId="60" applyFont="1" applyFill="1" applyBorder="1" applyAlignment="1">
      <alignment horizontal="center" vertical="center" wrapText="1"/>
    </xf>
    <xf numFmtId="2" fontId="6" fillId="0" borderId="1" xfId="60" applyNumberFormat="1" applyFont="1" applyFill="1" applyBorder="1" applyAlignment="1">
      <alignment horizontal="center" vertical="center"/>
    </xf>
    <xf numFmtId="2" fontId="6" fillId="0" borderId="1" xfId="60" applyNumberFormat="1" applyFont="1" applyFill="1" applyBorder="1" applyAlignment="1">
      <alignment horizontal="center" vertical="center" wrapText="1"/>
    </xf>
    <xf numFmtId="0" fontId="6" fillId="0" borderId="8" xfId="13" applyFont="1" applyFill="1" applyBorder="1" applyAlignment="1">
      <alignment horizontal="center" vertical="center"/>
    </xf>
    <xf numFmtId="165" fontId="6" fillId="0" borderId="1" xfId="13" applyNumberFormat="1" applyFont="1" applyFill="1" applyBorder="1"/>
    <xf numFmtId="0" fontId="6" fillId="0" borderId="1" xfId="13" applyFont="1" applyFill="1" applyBorder="1" applyAlignment="1">
      <alignment horizontal="center" wrapText="1"/>
    </xf>
    <xf numFmtId="0" fontId="6" fillId="0" borderId="3" xfId="13" applyFont="1" applyFill="1" applyBorder="1" applyAlignment="1">
      <alignment horizontal="center" vertical="center"/>
    </xf>
    <xf numFmtId="49" fontId="6" fillId="0" borderId="2" xfId="41" applyNumberFormat="1" applyFont="1" applyFill="1" applyBorder="1" applyAlignment="1">
      <alignment horizontal="center" vertical="center" wrapText="1"/>
    </xf>
    <xf numFmtId="2" fontId="6" fillId="0" borderId="1" xfId="41" applyNumberFormat="1" applyFont="1" applyFill="1" applyBorder="1" applyAlignment="1">
      <alignment horizontal="center" vertical="center" wrapText="1"/>
    </xf>
    <xf numFmtId="49" fontId="6" fillId="0" borderId="3" xfId="41" applyNumberFormat="1" applyFont="1" applyFill="1" applyBorder="1" applyAlignment="1">
      <alignment horizontal="center" vertical="center" wrapText="1"/>
    </xf>
    <xf numFmtId="2" fontId="6" fillId="0" borderId="8" xfId="41" applyNumberFormat="1" applyFont="1" applyFill="1" applyBorder="1" applyAlignment="1">
      <alignment horizontal="center" vertical="center" wrapText="1"/>
    </xf>
    <xf numFmtId="0" fontId="6" fillId="0" borderId="1" xfId="41" applyFont="1" applyFill="1" applyBorder="1" applyAlignment="1">
      <alignment horizontal="center" vertical="center" wrapText="1"/>
    </xf>
    <xf numFmtId="0" fontId="6" fillId="0" borderId="1" xfId="41" applyFont="1" applyFill="1" applyBorder="1" applyAlignment="1">
      <alignment horizontal="left" vertical="center" wrapText="1"/>
    </xf>
    <xf numFmtId="0" fontId="6" fillId="0" borderId="1" xfId="41" applyFont="1" applyFill="1" applyBorder="1" applyAlignment="1">
      <alignment horizontal="center" wrapText="1"/>
    </xf>
    <xf numFmtId="169" fontId="6" fillId="0" borderId="1" xfId="41" applyNumberFormat="1" applyFont="1" applyFill="1" applyBorder="1" applyAlignment="1">
      <alignment horizontal="center" vertical="center" wrapText="1"/>
    </xf>
    <xf numFmtId="169" fontId="6" fillId="0" borderId="1" xfId="12" applyNumberFormat="1" applyFont="1" applyFill="1" applyBorder="1" applyAlignment="1">
      <alignment horizontal="center" vertical="center" wrapText="1"/>
    </xf>
    <xf numFmtId="1" fontId="6" fillId="0" borderId="1" xfId="12" applyNumberFormat="1" applyFont="1" applyFill="1" applyBorder="1"/>
    <xf numFmtId="0" fontId="6" fillId="0" borderId="1" xfId="12" applyFont="1" applyFill="1" applyBorder="1" applyAlignment="1">
      <alignment horizontal="center"/>
    </xf>
    <xf numFmtId="0" fontId="6" fillId="0" borderId="1" xfId="12" applyFont="1" applyFill="1" applyBorder="1" applyAlignment="1">
      <alignment horizontal="center" wrapText="1"/>
    </xf>
    <xf numFmtId="16" fontId="6" fillId="0" borderId="1" xfId="12" applyNumberFormat="1" applyFont="1" applyFill="1" applyBorder="1" applyAlignment="1">
      <alignment horizontal="center" vertical="center" wrapText="1"/>
    </xf>
    <xf numFmtId="168" fontId="6" fillId="0" borderId="1" xfId="12" applyNumberFormat="1" applyFont="1" applyFill="1" applyBorder="1" applyAlignment="1">
      <alignment horizontal="center" vertical="center" wrapText="1"/>
    </xf>
    <xf numFmtId="16" fontId="6" fillId="0" borderId="2" xfId="12" applyNumberFormat="1" applyFont="1" applyFill="1" applyBorder="1" applyAlignment="1">
      <alignment horizontal="center" vertical="center" wrapText="1"/>
    </xf>
    <xf numFmtId="0" fontId="6" fillId="0" borderId="8" xfId="12" applyFont="1" applyFill="1" applyBorder="1" applyAlignment="1">
      <alignment horizontal="center" vertical="center"/>
    </xf>
    <xf numFmtId="0" fontId="6" fillId="0" borderId="1" xfId="39" applyFont="1" applyFill="1" applyBorder="1" applyAlignment="1">
      <alignment horizontal="center" wrapText="1"/>
    </xf>
    <xf numFmtId="0" fontId="6" fillId="0" borderId="3" xfId="12" applyFont="1" applyFill="1" applyBorder="1" applyAlignment="1">
      <alignment horizontal="center" vertical="center"/>
    </xf>
    <xf numFmtId="169" fontId="6" fillId="0" borderId="1" xfId="14" applyNumberFormat="1" applyFont="1" applyFill="1" applyBorder="1" applyAlignment="1">
      <alignment horizontal="center" vertical="center"/>
    </xf>
    <xf numFmtId="49" fontId="22" fillId="0" borderId="4" xfId="13" applyNumberFormat="1" applyFont="1" applyFill="1" applyBorder="1" applyAlignment="1">
      <alignment horizontal="center" vertical="center" wrapText="1"/>
    </xf>
    <xf numFmtId="49" fontId="22" fillId="0" borderId="6" xfId="13" applyNumberFormat="1" applyFont="1" applyFill="1" applyBorder="1" applyAlignment="1">
      <alignment horizontal="center" vertical="center" wrapText="1"/>
    </xf>
    <xf numFmtId="49" fontId="22" fillId="0" borderId="7" xfId="13" applyNumberFormat="1" applyFont="1" applyFill="1" applyBorder="1" applyAlignment="1">
      <alignment horizontal="center" vertical="center" wrapText="1"/>
    </xf>
    <xf numFmtId="49" fontId="22" fillId="0" borderId="1" xfId="13" applyNumberFormat="1" applyFont="1" applyFill="1" applyBorder="1" applyAlignment="1">
      <alignment horizontal="center" vertical="center" wrapText="1"/>
    </xf>
    <xf numFmtId="49" fontId="23" fillId="0" borderId="1" xfId="13" applyNumberFormat="1" applyFont="1" applyFill="1" applyBorder="1" applyAlignment="1">
      <alignment horizontal="center" vertical="center" wrapText="1"/>
    </xf>
    <xf numFmtId="0" fontId="17" fillId="0" borderId="2" xfId="12" applyFont="1" applyFill="1" applyBorder="1" applyAlignment="1">
      <alignment horizontal="center" vertical="center" wrapText="1"/>
    </xf>
    <xf numFmtId="49" fontId="17" fillId="0" borderId="2" xfId="12" applyNumberFormat="1" applyFont="1" applyFill="1" applyBorder="1" applyAlignment="1">
      <alignment horizontal="center" vertical="center" wrapText="1"/>
    </xf>
    <xf numFmtId="0" fontId="17" fillId="0" borderId="2" xfId="12" applyFont="1" applyFill="1" applyBorder="1" applyAlignment="1">
      <alignment horizontal="left" vertical="center" wrapText="1"/>
    </xf>
    <xf numFmtId="2" fontId="17" fillId="0" borderId="2" xfId="12" applyNumberFormat="1" applyFont="1" applyFill="1" applyBorder="1" applyAlignment="1">
      <alignment horizontal="center" vertical="center" wrapText="1"/>
    </xf>
    <xf numFmtId="169" fontId="17" fillId="0" borderId="1" xfId="12" applyNumberFormat="1" applyFont="1" applyFill="1" applyBorder="1" applyAlignment="1">
      <alignment horizontal="center" vertical="center" wrapText="1"/>
    </xf>
    <xf numFmtId="0" fontId="17" fillId="0" borderId="3" xfId="12" applyFont="1" applyFill="1" applyBorder="1" applyAlignment="1">
      <alignment horizontal="center" vertical="center" wrapText="1"/>
    </xf>
    <xf numFmtId="49" fontId="17" fillId="0" borderId="3" xfId="12" applyNumberFormat="1" applyFont="1" applyFill="1" applyBorder="1" applyAlignment="1">
      <alignment horizontal="center" vertical="center" wrapText="1"/>
    </xf>
    <xf numFmtId="0" fontId="17" fillId="0" borderId="3" xfId="12" applyFont="1" applyFill="1" applyBorder="1" applyAlignment="1">
      <alignment horizontal="left" vertical="center" wrapText="1"/>
    </xf>
    <xf numFmtId="2" fontId="17" fillId="0" borderId="3" xfId="12" applyNumberFormat="1" applyFont="1" applyFill="1" applyBorder="1" applyAlignment="1">
      <alignment horizontal="center" vertical="center" wrapText="1"/>
    </xf>
    <xf numFmtId="2" fontId="17" fillId="0" borderId="8" xfId="12" applyNumberFormat="1" applyFont="1" applyFill="1" applyBorder="1" applyAlignment="1">
      <alignment horizontal="center" vertical="center" wrapText="1"/>
    </xf>
    <xf numFmtId="0" fontId="17" fillId="0" borderId="3" xfId="12" applyFont="1" applyFill="1" applyBorder="1" applyAlignment="1">
      <alignment horizontal="center" vertical="center" wrapText="1"/>
    </xf>
    <xf numFmtId="0" fontId="17" fillId="0" borderId="1" xfId="12" applyFont="1" applyFill="1" applyBorder="1" applyAlignment="1">
      <alignment horizontal="center" vertical="center" wrapText="1"/>
    </xf>
    <xf numFmtId="0" fontId="17" fillId="0" borderId="3" xfId="12" applyFont="1" applyFill="1" applyBorder="1" applyAlignment="1">
      <alignment horizontal="left" vertical="center" wrapText="1"/>
    </xf>
    <xf numFmtId="2" fontId="17" fillId="0" borderId="3" xfId="12" applyNumberFormat="1" applyFont="1" applyFill="1" applyBorder="1" applyAlignment="1">
      <alignment horizontal="center" vertical="center" wrapText="1"/>
    </xf>
    <xf numFmtId="2" fontId="17" fillId="0" borderId="1" xfId="12" applyNumberFormat="1" applyFont="1" applyFill="1" applyBorder="1" applyAlignment="1">
      <alignment horizontal="center" vertical="center" wrapText="1"/>
    </xf>
    <xf numFmtId="165" fontId="17" fillId="0" borderId="3" xfId="12" applyNumberFormat="1" applyFont="1" applyFill="1" applyBorder="1" applyAlignment="1">
      <alignment horizontal="center" vertical="center" wrapText="1"/>
    </xf>
    <xf numFmtId="169" fontId="17" fillId="0" borderId="3" xfId="12" applyNumberFormat="1" applyFont="1" applyFill="1" applyBorder="1" applyAlignment="1">
      <alignment horizontal="center" vertical="center" wrapText="1"/>
    </xf>
    <xf numFmtId="0" fontId="17" fillId="0" borderId="2" xfId="42" applyFont="1" applyFill="1" applyBorder="1" applyAlignment="1">
      <alignment horizontal="center" vertical="center" wrapText="1"/>
    </xf>
    <xf numFmtId="0" fontId="17" fillId="0" borderId="2" xfId="42" applyFont="1" applyFill="1" applyBorder="1" applyAlignment="1">
      <alignment horizontal="left" vertical="center" wrapText="1"/>
    </xf>
    <xf numFmtId="2" fontId="17" fillId="0" borderId="2" xfId="42" applyNumberFormat="1" applyFont="1" applyFill="1" applyBorder="1" applyAlignment="1">
      <alignment horizontal="center" vertical="center" wrapText="1"/>
    </xf>
    <xf numFmtId="168" fontId="17" fillId="0" borderId="1" xfId="42" applyNumberFormat="1" applyFont="1" applyFill="1" applyBorder="1" applyAlignment="1">
      <alignment horizontal="center" vertical="center" wrapText="1"/>
    </xf>
    <xf numFmtId="169" fontId="17" fillId="0" borderId="1" xfId="42" applyNumberFormat="1" applyFont="1" applyFill="1" applyBorder="1" applyAlignment="1">
      <alignment horizontal="center" vertical="center" wrapText="1"/>
    </xf>
    <xf numFmtId="0" fontId="17" fillId="0" borderId="3" xfId="42" applyFont="1" applyFill="1" applyBorder="1" applyAlignment="1">
      <alignment horizontal="center" vertical="center" wrapText="1"/>
    </xf>
    <xf numFmtId="0" fontId="17" fillId="0" borderId="3" xfId="42" applyFont="1" applyFill="1" applyBorder="1" applyAlignment="1">
      <alignment horizontal="left" vertical="center" wrapText="1"/>
    </xf>
    <xf numFmtId="2" fontId="17" fillId="0" borderId="3" xfId="42" applyNumberFormat="1" applyFont="1" applyFill="1" applyBorder="1" applyAlignment="1">
      <alignment horizontal="center" vertical="center" wrapText="1"/>
    </xf>
    <xf numFmtId="2" fontId="17" fillId="0" borderId="8" xfId="42" applyNumberFormat="1" applyFont="1" applyFill="1" applyBorder="1" applyAlignment="1">
      <alignment horizontal="center" vertical="center" wrapText="1"/>
    </xf>
    <xf numFmtId="0" fontId="17" fillId="0" borderId="1" xfId="42" applyFont="1" applyFill="1" applyBorder="1" applyAlignment="1">
      <alignment horizontal="center" vertical="center" wrapText="1"/>
    </xf>
    <xf numFmtId="0" fontId="17" fillId="0" borderId="1" xfId="42" applyFont="1" applyFill="1" applyBorder="1" applyAlignment="1">
      <alignment horizontal="left" vertical="center" wrapText="1"/>
    </xf>
    <xf numFmtId="2" fontId="17" fillId="0" borderId="1" xfId="42" applyNumberFormat="1" applyFont="1" applyFill="1" applyBorder="1" applyAlignment="1">
      <alignment horizontal="center" vertical="center" wrapText="1"/>
    </xf>
    <xf numFmtId="165" fontId="17" fillId="0" borderId="1" xfId="42" applyNumberFormat="1" applyFont="1" applyFill="1" applyBorder="1" applyAlignment="1">
      <alignment horizontal="center" vertical="center" wrapText="1"/>
    </xf>
    <xf numFmtId="0" fontId="17" fillId="0" borderId="2" xfId="13" applyFont="1" applyFill="1" applyBorder="1" applyAlignment="1">
      <alignment horizontal="center" vertical="center" wrapText="1"/>
    </xf>
    <xf numFmtId="17" fontId="17" fillId="0" borderId="2" xfId="13" applyNumberFormat="1" applyFont="1" applyFill="1" applyBorder="1" applyAlignment="1">
      <alignment horizontal="center" vertical="center" wrapText="1"/>
    </xf>
    <xf numFmtId="0" fontId="17" fillId="0" borderId="2" xfId="13" applyFont="1" applyFill="1" applyBorder="1" applyAlignment="1">
      <alignment horizontal="left" vertical="center" wrapText="1"/>
    </xf>
    <xf numFmtId="165" fontId="17" fillId="0" borderId="2" xfId="13" applyNumberFormat="1" applyFont="1" applyFill="1" applyBorder="1" applyAlignment="1">
      <alignment horizontal="center" vertical="center" wrapText="1"/>
    </xf>
    <xf numFmtId="169" fontId="17" fillId="0" borderId="1" xfId="13" applyNumberFormat="1" applyFont="1" applyFill="1" applyBorder="1" applyAlignment="1">
      <alignment horizontal="center" vertical="center" wrapText="1"/>
    </xf>
    <xf numFmtId="168" fontId="17" fillId="0" borderId="1" xfId="13" applyNumberFormat="1" applyFont="1" applyFill="1" applyBorder="1" applyAlignment="1">
      <alignment horizontal="center" vertical="center" wrapText="1"/>
    </xf>
    <xf numFmtId="2" fontId="17" fillId="0" borderId="2" xfId="13" applyNumberFormat="1" applyFont="1" applyFill="1" applyBorder="1" applyAlignment="1">
      <alignment horizontal="center" vertical="center" wrapText="1"/>
    </xf>
    <xf numFmtId="2" fontId="17" fillId="0" borderId="1" xfId="13" applyNumberFormat="1" applyFont="1" applyFill="1" applyBorder="1" applyAlignment="1">
      <alignment horizontal="center" vertical="center"/>
    </xf>
    <xf numFmtId="2" fontId="17" fillId="0" borderId="2" xfId="13" applyNumberFormat="1" applyFont="1" applyFill="1" applyBorder="1" applyAlignment="1">
      <alignment horizontal="center" vertical="center"/>
    </xf>
    <xf numFmtId="0" fontId="17" fillId="0" borderId="3" xfId="13" applyFont="1" applyFill="1" applyBorder="1" applyAlignment="1">
      <alignment horizontal="center" vertical="center" wrapText="1"/>
    </xf>
    <xf numFmtId="0" fontId="17" fillId="0" borderId="3" xfId="13" applyFont="1" applyFill="1" applyBorder="1" applyAlignment="1">
      <alignment horizontal="left" vertical="center" wrapText="1"/>
    </xf>
    <xf numFmtId="165" fontId="17" fillId="0" borderId="3" xfId="13" applyNumberFormat="1" applyFont="1" applyFill="1" applyBorder="1" applyAlignment="1">
      <alignment horizontal="center" vertical="center" wrapText="1"/>
    </xf>
    <xf numFmtId="2" fontId="17" fillId="0" borderId="3" xfId="13" applyNumberFormat="1" applyFont="1" applyFill="1" applyBorder="1" applyAlignment="1">
      <alignment horizontal="center" vertical="center" wrapText="1"/>
    </xf>
    <xf numFmtId="2" fontId="17" fillId="0" borderId="8" xfId="13" applyNumberFormat="1" applyFont="1" applyFill="1" applyBorder="1" applyAlignment="1">
      <alignment horizontal="center" vertical="center"/>
    </xf>
    <xf numFmtId="0" fontId="17" fillId="0" borderId="1" xfId="13" applyFont="1" applyFill="1" applyBorder="1"/>
    <xf numFmtId="0" fontId="17" fillId="0" borderId="1" xfId="13" applyFont="1" applyFill="1" applyBorder="1" applyAlignment="1">
      <alignment horizontal="left"/>
    </xf>
    <xf numFmtId="0" fontId="17" fillId="0" borderId="1" xfId="13" applyFont="1" applyFill="1" applyBorder="1" applyAlignment="1">
      <alignment horizontal="center" vertical="center"/>
    </xf>
    <xf numFmtId="0" fontId="17" fillId="0" borderId="1" xfId="13" applyFont="1" applyFill="1" applyBorder="1" applyAlignment="1">
      <alignment horizontal="center" vertical="center" wrapText="1"/>
    </xf>
    <xf numFmtId="169" fontId="17" fillId="0" borderId="1" xfId="13" applyNumberFormat="1" applyFont="1" applyFill="1" applyBorder="1" applyAlignment="1">
      <alignment horizontal="center" vertical="center"/>
    </xf>
    <xf numFmtId="165" fontId="17" fillId="0" borderId="1" xfId="13" applyNumberFormat="1" applyFont="1" applyFill="1" applyBorder="1" applyAlignment="1">
      <alignment horizontal="center" vertical="center"/>
    </xf>
    <xf numFmtId="0" fontId="17" fillId="0" borderId="8" xfId="13" applyFont="1" applyFill="1" applyBorder="1" applyAlignment="1">
      <alignment horizontal="center" vertical="center"/>
    </xf>
    <xf numFmtId="2" fontId="17" fillId="0" borderId="1" xfId="13" applyNumberFormat="1" applyFont="1" applyFill="1" applyBorder="1" applyAlignment="1">
      <alignment horizontal="center" vertical="center"/>
    </xf>
    <xf numFmtId="0" fontId="17" fillId="0" borderId="3" xfId="13" applyFont="1" applyFill="1" applyBorder="1" applyAlignment="1">
      <alignment horizontal="center" vertical="center"/>
    </xf>
    <xf numFmtId="2" fontId="17" fillId="0" borderId="3" xfId="13" applyNumberFormat="1" applyFont="1" applyFill="1" applyBorder="1" applyAlignment="1">
      <alignment horizontal="center" vertical="center"/>
    </xf>
    <xf numFmtId="169" fontId="6" fillId="0" borderId="2" xfId="12" applyNumberFormat="1" applyFont="1" applyFill="1" applyBorder="1" applyAlignment="1">
      <alignment horizontal="center" vertical="center" wrapText="1"/>
    </xf>
    <xf numFmtId="169" fontId="6" fillId="0" borderId="3" xfId="12" applyNumberFormat="1" applyFont="1" applyFill="1" applyBorder="1" applyAlignment="1">
      <alignment horizontal="center" vertical="center" wrapText="1"/>
    </xf>
    <xf numFmtId="1" fontId="6" fillId="0" borderId="2" xfId="12" applyNumberFormat="1" applyFont="1" applyFill="1" applyBorder="1" applyAlignment="1">
      <alignment horizontal="center" vertical="center" wrapText="1"/>
    </xf>
    <xf numFmtId="1" fontId="6" fillId="0" borderId="3" xfId="12" applyNumberFormat="1" applyFont="1" applyFill="1" applyBorder="1" applyAlignment="1">
      <alignment horizontal="center" vertical="center" wrapText="1"/>
    </xf>
    <xf numFmtId="0" fontId="6" fillId="0" borderId="2" xfId="42" applyFont="1" applyFill="1" applyBorder="1" applyAlignment="1">
      <alignment horizontal="center" vertical="center" wrapText="1"/>
    </xf>
    <xf numFmtId="0" fontId="6" fillId="0" borderId="2" xfId="42" applyFont="1" applyFill="1" applyBorder="1" applyAlignment="1">
      <alignment horizontal="left" vertical="center" wrapText="1"/>
    </xf>
    <xf numFmtId="165" fontId="6" fillId="0" borderId="2" xfId="42" applyNumberFormat="1" applyFont="1" applyFill="1" applyBorder="1" applyAlignment="1">
      <alignment horizontal="center" vertical="center" wrapText="1"/>
    </xf>
    <xf numFmtId="169" fontId="6" fillId="0" borderId="1" xfId="42" applyNumberFormat="1" applyFont="1" applyFill="1" applyBorder="1" applyAlignment="1">
      <alignment horizontal="center" vertical="center" wrapText="1"/>
    </xf>
    <xf numFmtId="168" fontId="6" fillId="0" borderId="1" xfId="42" applyNumberFormat="1" applyFont="1" applyFill="1" applyBorder="1" applyAlignment="1">
      <alignment horizontal="center" vertical="center" wrapText="1"/>
    </xf>
    <xf numFmtId="2" fontId="6" fillId="0" borderId="2" xfId="42" applyNumberFormat="1" applyFont="1" applyFill="1" applyBorder="1" applyAlignment="1">
      <alignment horizontal="center" vertical="center" wrapText="1"/>
    </xf>
    <xf numFmtId="0" fontId="6" fillId="0" borderId="3" xfId="42" applyFont="1" applyFill="1" applyBorder="1" applyAlignment="1">
      <alignment horizontal="center" vertical="center" wrapText="1"/>
    </xf>
    <xf numFmtId="0" fontId="6" fillId="0" borderId="3" xfId="42" applyFont="1" applyFill="1" applyBorder="1" applyAlignment="1">
      <alignment horizontal="left" vertical="center" wrapText="1"/>
    </xf>
    <xf numFmtId="165" fontId="6" fillId="0" borderId="3" xfId="42" applyNumberFormat="1" applyFont="1" applyFill="1" applyBorder="1" applyAlignment="1">
      <alignment horizontal="center" vertical="center" wrapText="1"/>
    </xf>
    <xf numFmtId="2" fontId="6" fillId="0" borderId="3" xfId="42" applyNumberFormat="1" applyFont="1" applyFill="1" applyBorder="1" applyAlignment="1">
      <alignment horizontal="center" vertical="center" wrapText="1"/>
    </xf>
    <xf numFmtId="2" fontId="6" fillId="0" borderId="8" xfId="42" applyNumberFormat="1" applyFont="1" applyFill="1" applyBorder="1" applyAlignment="1">
      <alignment horizontal="center" vertical="center" wrapText="1"/>
    </xf>
    <xf numFmtId="0" fontId="6" fillId="0" borderId="1" xfId="42" applyFont="1" applyFill="1" applyBorder="1" applyAlignment="1">
      <alignment horizontal="center" vertical="center" wrapText="1"/>
    </xf>
    <xf numFmtId="0" fontId="6" fillId="0" borderId="1" xfId="42" applyFont="1" applyFill="1" applyBorder="1" applyAlignment="1">
      <alignment horizontal="left" vertical="center" wrapText="1"/>
    </xf>
    <xf numFmtId="2" fontId="6" fillId="0" borderId="1" xfId="42" applyNumberFormat="1" applyFont="1" applyFill="1" applyBorder="1" applyAlignment="1">
      <alignment horizontal="center" vertical="center" wrapText="1"/>
    </xf>
    <xf numFmtId="165" fontId="6" fillId="0" borderId="1" xfId="42" applyNumberFormat="1" applyFont="1" applyFill="1" applyBorder="1" applyAlignment="1">
      <alignment horizontal="center" vertical="center" wrapText="1"/>
    </xf>
    <xf numFmtId="165" fontId="6" fillId="0" borderId="8" xfId="42" applyNumberFormat="1" applyFont="1" applyFill="1" applyBorder="1" applyAlignment="1">
      <alignment horizontal="center" vertical="center" wrapText="1"/>
    </xf>
    <xf numFmtId="17" fontId="6" fillId="0" borderId="2" xfId="13" applyNumberFormat="1" applyFont="1" applyFill="1" applyBorder="1" applyAlignment="1">
      <alignment horizontal="center" vertical="center" wrapText="1"/>
    </xf>
    <xf numFmtId="169" fontId="6" fillId="0" borderId="1" xfId="13" applyNumberFormat="1" applyFont="1" applyFill="1" applyBorder="1" applyAlignment="1">
      <alignment horizontal="center" vertical="center" wrapText="1"/>
    </xf>
    <xf numFmtId="168" fontId="6" fillId="0" borderId="1" xfId="13" applyNumberFormat="1" applyFont="1" applyFill="1" applyBorder="1" applyAlignment="1">
      <alignment horizontal="center" vertical="center" wrapText="1"/>
    </xf>
    <xf numFmtId="165" fontId="6" fillId="0" borderId="1" xfId="89" applyNumberFormat="1" applyFont="1" applyFill="1" applyBorder="1" applyAlignment="1">
      <alignment horizontal="center" vertical="center"/>
    </xf>
    <xf numFmtId="169" fontId="6" fillId="0" borderId="1" xfId="89" applyNumberFormat="1" applyFont="1" applyFill="1" applyBorder="1" applyAlignment="1">
      <alignment horizontal="center" vertical="center"/>
    </xf>
    <xf numFmtId="2" fontId="6" fillId="0" borderId="1" xfId="89" applyNumberFormat="1" applyFont="1" applyFill="1" applyBorder="1" applyAlignment="1">
      <alignment horizontal="center" vertical="center"/>
    </xf>
    <xf numFmtId="1" fontId="6" fillId="0" borderId="2" xfId="13" applyNumberFormat="1" applyFont="1" applyFill="1" applyBorder="1" applyAlignment="1">
      <alignment horizontal="center" vertical="center" wrapText="1"/>
    </xf>
    <xf numFmtId="1" fontId="6" fillId="0" borderId="3" xfId="13" applyNumberFormat="1" applyFont="1" applyFill="1" applyBorder="1" applyAlignment="1">
      <alignment horizontal="center" vertical="center" wrapText="1"/>
    </xf>
    <xf numFmtId="0" fontId="6" fillId="4" borderId="2" xfId="13" applyFont="1" applyFill="1" applyBorder="1" applyAlignment="1">
      <alignment horizontal="left" vertical="center" wrapText="1"/>
    </xf>
    <xf numFmtId="0" fontId="6" fillId="4" borderId="3" xfId="13" applyFont="1" applyFill="1" applyBorder="1" applyAlignment="1">
      <alignment horizontal="left" vertical="center" wrapText="1"/>
    </xf>
    <xf numFmtId="165" fontId="6" fillId="0" borderId="1" xfId="12" applyNumberFormat="1" applyFont="1" applyFill="1" applyBorder="1"/>
    <xf numFmtId="169" fontId="6" fillId="0" borderId="1" xfId="69" applyNumberFormat="1" applyFont="1" applyFill="1" applyBorder="1" applyAlignment="1">
      <alignment horizontal="center" vertical="center" wrapText="1"/>
    </xf>
    <xf numFmtId="0" fontId="17" fillId="0" borderId="1" xfId="12" applyFont="1" applyFill="1" applyBorder="1" applyAlignment="1">
      <alignment horizontal="center" vertical="center" wrapText="1"/>
    </xf>
    <xf numFmtId="49" fontId="17" fillId="0" borderId="1" xfId="12" applyNumberFormat="1" applyFont="1" applyFill="1" applyBorder="1" applyAlignment="1">
      <alignment horizontal="center" vertical="center" wrapText="1"/>
    </xf>
    <xf numFmtId="0" fontId="17" fillId="0" borderId="1" xfId="12" applyFont="1" applyFill="1" applyBorder="1" applyAlignment="1">
      <alignment horizontal="left" vertical="center" wrapText="1"/>
    </xf>
    <xf numFmtId="1" fontId="17" fillId="0" borderId="1" xfId="12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17" fillId="0" borderId="1" xfId="12" applyNumberFormat="1" applyFont="1" applyFill="1" applyBorder="1" applyAlignment="1">
      <alignment horizontal="center" vertical="center" wrapText="1"/>
    </xf>
    <xf numFmtId="165" fontId="17" fillId="0" borderId="1" xfId="12" applyNumberFormat="1" applyFont="1" applyFill="1" applyBorder="1" applyAlignment="1">
      <alignment horizontal="center" vertical="center"/>
    </xf>
    <xf numFmtId="2" fontId="17" fillId="0" borderId="1" xfId="12" applyNumberFormat="1" applyFont="1" applyFill="1" applyBorder="1" applyAlignment="1">
      <alignment horizontal="center" vertical="center"/>
    </xf>
    <xf numFmtId="0" fontId="17" fillId="0" borderId="1" xfId="12" applyFont="1" applyFill="1" applyBorder="1"/>
    <xf numFmtId="0" fontId="17" fillId="0" borderId="1" xfId="12" applyFont="1" applyFill="1" applyBorder="1" applyAlignment="1">
      <alignment horizontal="left"/>
    </xf>
    <xf numFmtId="0" fontId="17" fillId="0" borderId="1" xfId="12" applyFont="1" applyFill="1" applyBorder="1" applyAlignment="1">
      <alignment horizontal="center" vertical="center"/>
    </xf>
    <xf numFmtId="165" fontId="17" fillId="0" borderId="1" xfId="12" applyNumberFormat="1" applyFont="1" applyFill="1" applyBorder="1" applyAlignment="1">
      <alignment horizontal="center" vertical="center"/>
    </xf>
    <xf numFmtId="165" fontId="17" fillId="0" borderId="1" xfId="4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2" fontId="6" fillId="0" borderId="1" xfId="40" applyNumberFormat="1" applyFont="1" applyFill="1" applyBorder="1" applyAlignment="1">
      <alignment horizontal="center" vertical="center" wrapText="1"/>
    </xf>
    <xf numFmtId="168" fontId="6" fillId="0" borderId="1" xfId="12" applyNumberFormat="1" applyFont="1" applyFill="1" applyBorder="1" applyAlignment="1">
      <alignment horizontal="center" vertical="center" wrapText="1"/>
    </xf>
    <xf numFmtId="0" fontId="10" fillId="0" borderId="1" xfId="12" applyFont="1" applyFill="1" applyBorder="1" applyAlignment="1">
      <alignment horizontal="center" vertical="center"/>
    </xf>
    <xf numFmtId="0" fontId="9" fillId="0" borderId="1" xfId="12" applyFont="1" applyFill="1" applyBorder="1" applyAlignment="1">
      <alignment horizontal="center" vertical="center"/>
    </xf>
    <xf numFmtId="165" fontId="10" fillId="0" borderId="4" xfId="12" applyNumberFormat="1" applyFont="1" applyFill="1" applyBorder="1" applyAlignment="1">
      <alignment horizontal="center" vertical="center" wrapText="1"/>
    </xf>
    <xf numFmtId="0" fontId="6" fillId="0" borderId="0" xfId="12" applyFont="1" applyBorder="1"/>
    <xf numFmtId="0" fontId="6" fillId="0" borderId="0" xfId="12" applyFont="1" applyBorder="1" applyAlignment="1">
      <alignment horizontal="left"/>
    </xf>
    <xf numFmtId="0" fontId="6" fillId="0" borderId="0" xfId="12" applyFont="1" applyFill="1" applyBorder="1"/>
    <xf numFmtId="0" fontId="7" fillId="0" borderId="0" xfId="12" applyFont="1" applyBorder="1" applyAlignment="1">
      <alignment horizontal="center"/>
    </xf>
    <xf numFmtId="0" fontId="6" fillId="0" borderId="0" xfId="12" applyFont="1" applyBorder="1" applyAlignment="1">
      <alignment horizontal="center"/>
    </xf>
  </cellXfs>
  <cellStyles count="108">
    <cellStyle name="Comma [0] 2" xfId="2"/>
    <cellStyle name="Comma 2" xfId="3"/>
    <cellStyle name="Comma 3" xfId="4"/>
    <cellStyle name="Comma 3 2" xfId="5"/>
    <cellStyle name="Comma 4" xfId="6"/>
    <cellStyle name="Comma 5" xfId="7"/>
    <cellStyle name="Comma 6" xfId="8"/>
    <cellStyle name="Comma 7" xfId="9"/>
    <cellStyle name="Comma 7 2" xfId="10"/>
    <cellStyle name="Comma 8" xfId="11"/>
    <cellStyle name="Normal 10" xfId="12"/>
    <cellStyle name="Normal 10 2" xfId="13"/>
    <cellStyle name="Normal 10 2 2" xfId="14"/>
    <cellStyle name="Normal 10 2 2 2" xfId="15"/>
    <cellStyle name="Normal 10 2 2 2 2" xfId="16"/>
    <cellStyle name="Normal 10 2 2 2 3" xfId="97"/>
    <cellStyle name="Normal 10 2 2 2 4" xfId="101"/>
    <cellStyle name="Normal 10 2 2 2 5" xfId="105"/>
    <cellStyle name="Normal 10 2 3" xfId="17"/>
    <cellStyle name="Normal 10 2 3 2" xfId="98"/>
    <cellStyle name="Normal 10 2 3 3" xfId="102"/>
    <cellStyle name="Normal 10 2 3 4" xfId="106"/>
    <cellStyle name="Normal 10 2 4" xfId="96"/>
    <cellStyle name="Normal 10 2 5" xfId="100"/>
    <cellStyle name="Normal 10 2 6" xfId="104"/>
    <cellStyle name="Normal 10 3" xfId="18"/>
    <cellStyle name="Normal 10 4" xfId="19"/>
    <cellStyle name="Normal 10 5" xfId="20"/>
    <cellStyle name="Normal 11" xfId="21"/>
    <cellStyle name="Normal 11 2" xfId="22"/>
    <cellStyle name="Normal 11 3" xfId="23"/>
    <cellStyle name="Normal 12" xfId="24"/>
    <cellStyle name="Normal 12 2" xfId="25"/>
    <cellStyle name="Normal 12 3" xfId="99"/>
    <cellStyle name="Normal 12 4" xfId="103"/>
    <cellStyle name="Normal 12 5" xfId="107"/>
    <cellStyle name="Normal 13" xfId="26"/>
    <cellStyle name="Normal 14" xfId="27"/>
    <cellStyle name="Normal 14 2" xfId="28"/>
    <cellStyle name="Normal 15" xfId="29"/>
    <cellStyle name="Normal 16" xfId="30"/>
    <cellStyle name="Normal 16 2" xfId="31"/>
    <cellStyle name="Normal 16 3" xfId="32"/>
    <cellStyle name="Normal 17" xfId="33"/>
    <cellStyle name="Normal 17 2" xfId="34"/>
    <cellStyle name="Normal 18" xfId="35"/>
    <cellStyle name="Normal 18 2" xfId="36"/>
    <cellStyle name="Normal 19" xfId="37"/>
    <cellStyle name="Normal 19 2" xfId="38"/>
    <cellStyle name="Normal 2" xfId="39"/>
    <cellStyle name="Normal 2 2" xfId="40"/>
    <cellStyle name="Normal 2 2 2" xfId="41"/>
    <cellStyle name="Normal 2 2 2 2" xfId="42"/>
    <cellStyle name="Normal 2 2 2 2 2" xfId="43"/>
    <cellStyle name="Normal 2 2 2 2 2 2" xfId="44"/>
    <cellStyle name="Normal 2 2 2 2 3" xfId="45"/>
    <cellStyle name="Normal 2 2 2 2 4" xfId="46"/>
    <cellStyle name="Normal 2 3" xfId="47"/>
    <cellStyle name="Normal 2 3 2" xfId="48"/>
    <cellStyle name="Normal 20" xfId="49"/>
    <cellStyle name="Normal 20 2" xfId="50"/>
    <cellStyle name="Normal 20 3" xfId="51"/>
    <cellStyle name="Normal 20 3 2" xfId="52"/>
    <cellStyle name="Normal 20 4" xfId="53"/>
    <cellStyle name="Normal 20 5" xfId="54"/>
    <cellStyle name="Normal 21" xfId="55"/>
    <cellStyle name="Normal 21 2" xfId="56"/>
    <cellStyle name="Normal 22" xfId="57"/>
    <cellStyle name="Normal 22 2" xfId="58"/>
    <cellStyle name="Normal 23" xfId="59"/>
    <cellStyle name="Normal 23 2" xfId="60"/>
    <cellStyle name="Normal 24" xfId="61"/>
    <cellStyle name="Normal 3" xfId="62"/>
    <cellStyle name="Normal 3 2" xfId="63"/>
    <cellStyle name="Normal 3 2 2" xfId="64"/>
    <cellStyle name="Normal 3 2 3" xfId="65"/>
    <cellStyle name="Normal 3 3" xfId="66"/>
    <cellStyle name="Normal 3 4" xfId="67"/>
    <cellStyle name="Normal 4" xfId="68"/>
    <cellStyle name="Normal 4 2" xfId="69"/>
    <cellStyle name="Normal 4 2 2" xfId="70"/>
    <cellStyle name="Normal 4 3" xfId="71"/>
    <cellStyle name="Normal 5" xfId="72"/>
    <cellStyle name="Normal 5 2" xfId="73"/>
    <cellStyle name="Normal 5 2 2" xfId="74"/>
    <cellStyle name="Normal 5 3" xfId="75"/>
    <cellStyle name="Normal 6" xfId="76"/>
    <cellStyle name="Normal 6 2" xfId="77"/>
    <cellStyle name="Normal 7" xfId="78"/>
    <cellStyle name="Normal 7 2" xfId="79"/>
    <cellStyle name="Normal 8" xfId="80"/>
    <cellStyle name="Normal 8 2" xfId="81"/>
    <cellStyle name="Normal 9" xfId="82"/>
    <cellStyle name="Normal 9 2" xfId="83"/>
    <cellStyle name="Normal 9 2 2" xfId="84"/>
    <cellStyle name="Normal_Ampop naxahashiv" xfId="85"/>
    <cellStyle name="Percent 2" xfId="86"/>
    <cellStyle name="Обычный" xfId="0" builtinId="0"/>
    <cellStyle name="Обычный 2" xfId="87"/>
    <cellStyle name="Обычный 3" xfId="88"/>
    <cellStyle name="Обычный 3 2" xfId="89"/>
    <cellStyle name="Обычный 3 3" xfId="90"/>
    <cellStyle name="Обычный 4" xfId="91"/>
    <cellStyle name="Обычный 5" xfId="92"/>
    <cellStyle name="Обычный 5 2" xfId="93"/>
    <cellStyle name="Обычный 6" xfId="1"/>
    <cellStyle name="Плохой 2" xfId="94"/>
    <cellStyle name="Финансовый 2" xfId="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90</xdr:row>
      <xdr:rowOff>9525</xdr:rowOff>
    </xdr:from>
    <xdr:to>
      <xdr:col>7</xdr:col>
      <xdr:colOff>438150</xdr:colOff>
      <xdr:row>92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22650450"/>
          <a:ext cx="800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171450</xdr:colOff>
      <xdr:row>104</xdr:row>
      <xdr:rowOff>9525</xdr:rowOff>
    </xdr:from>
    <xdr:to>
      <xdr:col>7</xdr:col>
      <xdr:colOff>342900</xdr:colOff>
      <xdr:row>106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25260300"/>
          <a:ext cx="800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3629025</xdr:colOff>
      <xdr:row>14</xdr:row>
      <xdr:rowOff>9525</xdr:rowOff>
    </xdr:from>
    <xdr:to>
      <xdr:col>3</xdr:col>
      <xdr:colOff>609600</xdr:colOff>
      <xdr:row>15</xdr:row>
      <xdr:rowOff>180975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5038725"/>
          <a:ext cx="809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2219325</xdr:colOff>
      <xdr:row>45</xdr:row>
      <xdr:rowOff>76200</xdr:rowOff>
    </xdr:from>
    <xdr:to>
      <xdr:col>3</xdr:col>
      <xdr:colOff>266700</xdr:colOff>
      <xdr:row>46</xdr:row>
      <xdr:rowOff>190500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1024890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231</xdr:row>
      <xdr:rowOff>9525</xdr:rowOff>
    </xdr:from>
    <xdr:to>
      <xdr:col>7</xdr:col>
      <xdr:colOff>342900</xdr:colOff>
      <xdr:row>233</xdr:row>
      <xdr:rowOff>133350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5222557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91"/>
  <sheetViews>
    <sheetView topLeftCell="A4" workbookViewId="0">
      <selection activeCell="I9" sqref="I9"/>
    </sheetView>
  </sheetViews>
  <sheetFormatPr defaultRowHeight="15" x14ac:dyDescent="0.25"/>
  <cols>
    <col min="2" max="2" width="14.28515625" customWidth="1"/>
    <col min="3" max="3" width="39.7109375" customWidth="1"/>
    <col min="4" max="4" width="16.42578125" customWidth="1"/>
    <col min="5" max="5" width="16.140625" customWidth="1"/>
    <col min="6" max="6" width="15.140625" customWidth="1"/>
    <col min="7" max="7" width="12.85546875" customWidth="1"/>
    <col min="8" max="8" width="22.5703125" customWidth="1"/>
  </cols>
  <sheetData>
    <row r="3" spans="1:16" x14ac:dyDescent="0.25">
      <c r="A3" s="309" t="s">
        <v>0</v>
      </c>
      <c r="B3" s="310"/>
      <c r="C3" s="310"/>
      <c r="D3" s="310"/>
      <c r="E3" s="310"/>
      <c r="F3" s="310"/>
      <c r="G3" s="310"/>
      <c r="H3" s="310"/>
      <c r="I3" s="8"/>
      <c r="J3" s="8"/>
      <c r="K3" s="8"/>
      <c r="L3" s="8"/>
      <c r="M3" s="8"/>
      <c r="N3" s="8"/>
      <c r="O3" s="8"/>
      <c r="P3" s="8"/>
    </row>
    <row r="4" spans="1:16" ht="57" customHeight="1" x14ac:dyDescent="0.25">
      <c r="A4" s="309" t="s">
        <v>170</v>
      </c>
      <c r="B4" s="309"/>
      <c r="C4" s="309"/>
      <c r="D4" s="309"/>
      <c r="E4" s="309"/>
      <c r="F4" s="309"/>
      <c r="G4" s="309"/>
      <c r="H4" s="309"/>
      <c r="I4" s="9"/>
      <c r="J4" s="9"/>
      <c r="K4" s="9"/>
      <c r="L4" s="9"/>
      <c r="M4" s="9"/>
      <c r="N4" s="9"/>
      <c r="O4" s="9"/>
      <c r="P4" s="9"/>
    </row>
    <row r="5" spans="1:16" x14ac:dyDescent="0.25">
      <c r="A5" s="311" t="s">
        <v>2</v>
      </c>
      <c r="B5" s="312"/>
      <c r="C5" s="312"/>
      <c r="D5" s="312"/>
      <c r="E5" s="312"/>
      <c r="F5" s="312"/>
      <c r="G5" s="312"/>
      <c r="H5" s="312"/>
      <c r="I5" s="8"/>
      <c r="J5" s="8"/>
      <c r="K5" s="8"/>
      <c r="L5" s="8"/>
      <c r="M5" s="8"/>
      <c r="N5" s="8"/>
      <c r="O5" s="8"/>
      <c r="P5" s="8"/>
    </row>
    <row r="7" spans="1:16" ht="15.75" x14ac:dyDescent="0.25">
      <c r="A7" s="313"/>
      <c r="B7" s="313"/>
      <c r="C7" s="313"/>
      <c r="D7" s="314" t="s">
        <v>3</v>
      </c>
      <c r="E7" s="314"/>
      <c r="F7" s="314"/>
      <c r="G7" s="10">
        <v>12897.8</v>
      </c>
      <c r="H7" s="6" t="s">
        <v>4</v>
      </c>
      <c r="I7" s="11"/>
      <c r="J7" s="1"/>
      <c r="K7" s="1"/>
      <c r="L7" s="1"/>
      <c r="M7" s="1"/>
      <c r="N7" s="1"/>
      <c r="O7" s="1"/>
      <c r="P7" s="1"/>
    </row>
    <row r="8" spans="1:16" x14ac:dyDescent="0.25">
      <c r="A8" s="3"/>
      <c r="B8" s="304" t="s">
        <v>5</v>
      </c>
      <c r="C8" s="304"/>
      <c r="D8" s="4"/>
      <c r="E8" s="4"/>
      <c r="F8" s="305" t="s">
        <v>6</v>
      </c>
      <c r="G8" s="306"/>
      <c r="H8" s="5"/>
      <c r="I8" s="1"/>
      <c r="J8" s="1"/>
      <c r="K8" s="1"/>
      <c r="L8" s="1"/>
      <c r="M8" s="1"/>
      <c r="N8" s="1"/>
      <c r="O8" s="1"/>
      <c r="P8" s="1"/>
    </row>
    <row r="9" spans="1:16" x14ac:dyDescent="0.25">
      <c r="A9" s="301" t="s">
        <v>7</v>
      </c>
      <c r="B9" s="301" t="s">
        <v>8</v>
      </c>
      <c r="C9" s="301" t="s">
        <v>9</v>
      </c>
      <c r="D9" s="307" t="s">
        <v>10</v>
      </c>
      <c r="E9" s="308"/>
      <c r="F9" s="308"/>
      <c r="G9" s="308"/>
      <c r="H9" s="301" t="s">
        <v>11</v>
      </c>
      <c r="I9" s="2"/>
      <c r="J9" s="2"/>
      <c r="K9" s="2"/>
      <c r="L9" s="2"/>
      <c r="M9" s="2"/>
      <c r="N9" s="2"/>
      <c r="O9" s="2"/>
      <c r="P9" s="2"/>
    </row>
    <row r="10" spans="1:16" ht="45" x14ac:dyDescent="0.25">
      <c r="A10" s="302"/>
      <c r="B10" s="302"/>
      <c r="C10" s="302"/>
      <c r="D10" s="12" t="s">
        <v>12</v>
      </c>
      <c r="E10" s="12" t="s">
        <v>13</v>
      </c>
      <c r="F10" s="12" t="s">
        <v>14</v>
      </c>
      <c r="G10" s="12" t="s">
        <v>15</v>
      </c>
      <c r="H10" s="302"/>
      <c r="I10" s="2"/>
      <c r="J10" s="2"/>
      <c r="K10" s="2"/>
      <c r="L10" s="2"/>
      <c r="M10" s="2"/>
      <c r="N10" s="2"/>
      <c r="O10" s="2"/>
      <c r="P10" s="2"/>
    </row>
    <row r="11" spans="1:16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7"/>
      <c r="B12" s="283" t="s">
        <v>16</v>
      </c>
      <c r="C12" s="284"/>
      <c r="D12" s="284"/>
      <c r="E12" s="284"/>
      <c r="F12" s="284"/>
      <c r="G12" s="285"/>
      <c r="H12" s="7"/>
      <c r="I12" s="2"/>
      <c r="J12" s="2"/>
      <c r="K12" s="2"/>
      <c r="L12" s="2"/>
      <c r="M12" s="2"/>
      <c r="N12" s="2"/>
      <c r="O12" s="2"/>
      <c r="P12" s="2"/>
    </row>
    <row r="13" spans="1:16" x14ac:dyDescent="0.25">
      <c r="A13" s="286">
        <v>1</v>
      </c>
      <c r="B13" s="303" t="s">
        <v>17</v>
      </c>
      <c r="C13" s="290" t="s">
        <v>18</v>
      </c>
      <c r="D13" s="280">
        <v>9977.2669159867564</v>
      </c>
      <c r="E13" s="296"/>
      <c r="F13" s="280"/>
      <c r="G13" s="286"/>
      <c r="H13" s="280">
        <v>9977.2669159867564</v>
      </c>
      <c r="I13" s="14"/>
      <c r="J13" s="14"/>
      <c r="K13" s="14"/>
      <c r="L13" s="14"/>
      <c r="M13" s="14"/>
      <c r="N13" s="14"/>
      <c r="O13" s="14"/>
      <c r="P13" s="14"/>
    </row>
    <row r="14" spans="1:16" x14ac:dyDescent="0.25">
      <c r="A14" s="287"/>
      <c r="B14" s="287"/>
      <c r="C14" s="291"/>
      <c r="D14" s="281"/>
      <c r="E14" s="287"/>
      <c r="F14" s="281"/>
      <c r="G14" s="287"/>
      <c r="H14" s="281"/>
      <c r="I14" s="14"/>
      <c r="J14" s="14"/>
      <c r="K14" s="14"/>
      <c r="L14" s="14"/>
      <c r="M14" s="14"/>
      <c r="N14" s="14"/>
      <c r="O14" s="14"/>
      <c r="P14" s="14"/>
    </row>
    <row r="15" spans="1:16" ht="15.75" x14ac:dyDescent="0.25">
      <c r="A15" s="12"/>
      <c r="B15" s="12"/>
      <c r="C15" s="15" t="s">
        <v>19</v>
      </c>
      <c r="D15" s="16">
        <v>9977.2669159867564</v>
      </c>
      <c r="E15" s="16">
        <v>0</v>
      </c>
      <c r="F15" s="16">
        <v>0</v>
      </c>
      <c r="G15" s="16">
        <v>0</v>
      </c>
      <c r="H15" s="16">
        <v>9977.2669159867564</v>
      </c>
      <c r="I15" s="17"/>
      <c r="J15" s="17"/>
      <c r="K15" s="17"/>
      <c r="L15" s="17"/>
      <c r="M15" s="17"/>
      <c r="N15" s="17"/>
      <c r="O15" s="17"/>
      <c r="P15" s="17"/>
    </row>
    <row r="16" spans="1:16" ht="15.75" x14ac:dyDescent="0.25">
      <c r="A16" s="18"/>
      <c r="B16" s="18"/>
      <c r="C16" s="19" t="s">
        <v>20</v>
      </c>
      <c r="D16" s="20">
        <v>9977.2669159867564</v>
      </c>
      <c r="E16" s="21">
        <v>0</v>
      </c>
      <c r="F16" s="20">
        <v>0</v>
      </c>
      <c r="G16" s="21">
        <v>0</v>
      </c>
      <c r="H16" s="20">
        <v>9977.2669159867564</v>
      </c>
      <c r="I16" s="22"/>
      <c r="J16" s="23"/>
      <c r="K16" s="23"/>
      <c r="L16" s="23"/>
      <c r="M16" s="23"/>
      <c r="N16" s="23"/>
      <c r="O16" s="23"/>
      <c r="P16" s="23"/>
    </row>
    <row r="17" spans="1:16" x14ac:dyDescent="0.25">
      <c r="A17" s="7"/>
      <c r="B17" s="283" t="s">
        <v>21</v>
      </c>
      <c r="C17" s="284"/>
      <c r="D17" s="284"/>
      <c r="E17" s="284"/>
      <c r="F17" s="284"/>
      <c r="G17" s="285"/>
      <c r="H17" s="7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286">
        <v>2</v>
      </c>
      <c r="B18" s="294">
        <v>1.2E-2</v>
      </c>
      <c r="C18" s="290" t="s">
        <v>22</v>
      </c>
      <c r="D18" s="280">
        <v>119.72720299184108</v>
      </c>
      <c r="E18" s="292">
        <v>0</v>
      </c>
      <c r="F18" s="280" t="s">
        <v>23</v>
      </c>
      <c r="G18" s="280" t="s">
        <v>23</v>
      </c>
      <c r="H18" s="280">
        <v>119.72720299184108</v>
      </c>
      <c r="I18" s="2"/>
      <c r="J18" s="2"/>
      <c r="K18" s="2"/>
      <c r="L18" s="2"/>
      <c r="M18" s="2"/>
      <c r="N18" s="2"/>
      <c r="O18" s="2"/>
      <c r="P18" s="2"/>
    </row>
    <row r="19" spans="1:16" x14ac:dyDescent="0.25">
      <c r="A19" s="287"/>
      <c r="B19" s="295"/>
      <c r="C19" s="291"/>
      <c r="D19" s="281"/>
      <c r="E19" s="293"/>
      <c r="F19" s="281"/>
      <c r="G19" s="281"/>
      <c r="H19" s="281"/>
    </row>
    <row r="20" spans="1:16" x14ac:dyDescent="0.25">
      <c r="A20" s="12"/>
      <c r="B20" s="12"/>
      <c r="C20" s="15" t="s">
        <v>24</v>
      </c>
      <c r="D20" s="16">
        <v>119.72720299184108</v>
      </c>
      <c r="E20" s="24">
        <v>0</v>
      </c>
      <c r="F20" s="24">
        <v>0</v>
      </c>
      <c r="G20" s="24">
        <v>0</v>
      </c>
      <c r="H20" s="16">
        <v>119.72720299184108</v>
      </c>
    </row>
    <row r="21" spans="1:16" x14ac:dyDescent="0.25">
      <c r="A21" s="12"/>
      <c r="B21" s="12"/>
      <c r="C21" s="15" t="s">
        <v>25</v>
      </c>
      <c r="D21" s="16">
        <v>10096.994118978597</v>
      </c>
      <c r="E21" s="16">
        <v>0</v>
      </c>
      <c r="F21" s="16">
        <v>0</v>
      </c>
      <c r="G21" s="16">
        <v>0</v>
      </c>
      <c r="H21" s="16">
        <v>10096.994118978597</v>
      </c>
    </row>
    <row r="22" spans="1:16" x14ac:dyDescent="0.25">
      <c r="A22" s="7"/>
      <c r="B22" s="283" t="s">
        <v>26</v>
      </c>
      <c r="C22" s="284"/>
      <c r="D22" s="284"/>
      <c r="E22" s="284"/>
      <c r="F22" s="284"/>
      <c r="G22" s="285"/>
      <c r="H22" s="7"/>
    </row>
    <row r="23" spans="1:16" x14ac:dyDescent="0.25">
      <c r="A23" s="286">
        <v>3</v>
      </c>
      <c r="B23" s="294">
        <v>1.12E-2</v>
      </c>
      <c r="C23" s="290" t="s">
        <v>27</v>
      </c>
      <c r="D23" s="280">
        <v>113.0863341325603</v>
      </c>
      <c r="E23" s="292">
        <v>0</v>
      </c>
      <c r="F23" s="280"/>
      <c r="G23" s="280"/>
      <c r="H23" s="280">
        <v>113.0863341325603</v>
      </c>
    </row>
    <row r="24" spans="1:16" x14ac:dyDescent="0.25">
      <c r="A24" s="287"/>
      <c r="B24" s="295"/>
      <c r="C24" s="291"/>
      <c r="D24" s="281"/>
      <c r="E24" s="293"/>
      <c r="F24" s="281"/>
      <c r="G24" s="281"/>
      <c r="H24" s="281"/>
    </row>
    <row r="25" spans="1:16" x14ac:dyDescent="0.25">
      <c r="A25" s="286">
        <v>4</v>
      </c>
      <c r="B25" s="294">
        <v>1.5E-3</v>
      </c>
      <c r="C25" s="290" t="s">
        <v>28</v>
      </c>
      <c r="D25" s="280">
        <v>15.145491178467894</v>
      </c>
      <c r="E25" s="292">
        <v>0</v>
      </c>
      <c r="F25" s="280"/>
      <c r="G25" s="280"/>
      <c r="H25" s="280">
        <v>15.145491178467894</v>
      </c>
    </row>
    <row r="26" spans="1:16" x14ac:dyDescent="0.25">
      <c r="A26" s="287"/>
      <c r="B26" s="295"/>
      <c r="C26" s="291"/>
      <c r="D26" s="281"/>
      <c r="E26" s="293"/>
      <c r="F26" s="281"/>
      <c r="G26" s="281"/>
      <c r="H26" s="281"/>
    </row>
    <row r="27" spans="1:16" x14ac:dyDescent="0.25">
      <c r="A27" s="286">
        <v>5</v>
      </c>
      <c r="B27" s="294">
        <v>0.02</v>
      </c>
      <c r="C27" s="290" t="s">
        <v>29</v>
      </c>
      <c r="D27" s="280">
        <v>201.93988237957194</v>
      </c>
      <c r="E27" s="292">
        <v>0</v>
      </c>
      <c r="F27" s="280"/>
      <c r="G27" s="280"/>
      <c r="H27" s="280">
        <v>201.93988237957194</v>
      </c>
    </row>
    <row r="28" spans="1:16" x14ac:dyDescent="0.25">
      <c r="A28" s="287"/>
      <c r="B28" s="295"/>
      <c r="C28" s="291"/>
      <c r="D28" s="281"/>
      <c r="E28" s="293"/>
      <c r="F28" s="281"/>
      <c r="G28" s="281"/>
      <c r="H28" s="281"/>
    </row>
    <row r="29" spans="1:16" x14ac:dyDescent="0.25">
      <c r="A29" s="12"/>
      <c r="B29" s="12"/>
      <c r="C29" s="15" t="s">
        <v>30</v>
      </c>
      <c r="D29" s="16">
        <v>330.1717076906001</v>
      </c>
      <c r="E29" s="24">
        <v>0</v>
      </c>
      <c r="F29" s="24">
        <v>0</v>
      </c>
      <c r="G29" s="24">
        <v>0</v>
      </c>
      <c r="H29" s="16">
        <v>330.1717076906001</v>
      </c>
    </row>
    <row r="30" spans="1:16" x14ac:dyDescent="0.25">
      <c r="A30" s="12"/>
      <c r="B30" s="12"/>
      <c r="C30" s="15" t="s">
        <v>31</v>
      </c>
      <c r="D30" s="16">
        <v>10427.165826669197</v>
      </c>
      <c r="E30" s="24">
        <v>0</v>
      </c>
      <c r="F30" s="16">
        <v>0</v>
      </c>
      <c r="G30" s="24">
        <v>0</v>
      </c>
      <c r="H30" s="16">
        <v>10427.165826669197</v>
      </c>
    </row>
    <row r="31" spans="1:16" ht="0.75" customHeight="1" x14ac:dyDescent="0.25">
      <c r="A31" s="13"/>
      <c r="B31" s="298"/>
      <c r="C31" s="298"/>
      <c r="D31" s="298"/>
      <c r="E31" s="298"/>
      <c r="F31" s="298"/>
      <c r="G31" s="298"/>
      <c r="H31" s="13"/>
    </row>
    <row r="32" spans="1:16" hidden="1" x14ac:dyDescent="0.25">
      <c r="A32" s="286"/>
      <c r="B32" s="299"/>
      <c r="C32" s="290"/>
      <c r="D32" s="296"/>
      <c r="E32" s="296"/>
      <c r="F32" s="296"/>
      <c r="G32" s="280"/>
      <c r="H32" s="280"/>
    </row>
    <row r="33" spans="1:9" hidden="1" x14ac:dyDescent="0.25">
      <c r="A33" s="287"/>
      <c r="B33" s="300"/>
      <c r="C33" s="291"/>
      <c r="D33" s="297"/>
      <c r="E33" s="297"/>
      <c r="F33" s="297"/>
      <c r="G33" s="281"/>
      <c r="H33" s="281"/>
    </row>
    <row r="34" spans="1:9" hidden="1" x14ac:dyDescent="0.25">
      <c r="A34" s="286"/>
      <c r="B34" s="294"/>
      <c r="C34" s="290"/>
      <c r="D34" s="296"/>
      <c r="E34" s="296"/>
      <c r="F34" s="296"/>
      <c r="G34" s="280"/>
      <c r="H34" s="280"/>
    </row>
    <row r="35" spans="1:9" hidden="1" x14ac:dyDescent="0.25">
      <c r="A35" s="287"/>
      <c r="B35" s="295"/>
      <c r="C35" s="291"/>
      <c r="D35" s="297"/>
      <c r="E35" s="297"/>
      <c r="F35" s="297"/>
      <c r="G35" s="281"/>
      <c r="H35" s="281"/>
      <c r="I35" s="1"/>
    </row>
    <row r="36" spans="1:9" ht="15.75" hidden="1" x14ac:dyDescent="0.25">
      <c r="A36" s="12"/>
      <c r="B36" s="12"/>
      <c r="C36" s="15"/>
      <c r="D36" s="24"/>
      <c r="E36" s="24"/>
      <c r="F36" s="24"/>
      <c r="G36" s="16"/>
      <c r="H36" s="16"/>
      <c r="I36" s="17"/>
    </row>
    <row r="37" spans="1:9" ht="15.75" hidden="1" x14ac:dyDescent="0.25">
      <c r="A37" s="12"/>
      <c r="B37" s="12"/>
      <c r="C37" s="15"/>
      <c r="D37" s="16"/>
      <c r="E37" s="24"/>
      <c r="F37" s="16"/>
      <c r="G37" s="16"/>
      <c r="H37" s="16"/>
      <c r="I37" s="26"/>
    </row>
    <row r="38" spans="1:9" hidden="1" x14ac:dyDescent="0.25">
      <c r="A38" s="7"/>
      <c r="B38" s="283"/>
      <c r="C38" s="284"/>
      <c r="D38" s="284"/>
      <c r="E38" s="284"/>
      <c r="F38" s="284"/>
      <c r="G38" s="285"/>
      <c r="H38" s="7"/>
      <c r="I38" s="2"/>
    </row>
    <row r="39" spans="1:9" x14ac:dyDescent="0.25">
      <c r="A39" s="286">
        <v>8</v>
      </c>
      <c r="B39" s="288">
        <v>0.03</v>
      </c>
      <c r="C39" s="290" t="s">
        <v>32</v>
      </c>
      <c r="D39" s="280">
        <v>312.8149748000759</v>
      </c>
      <c r="E39" s="292">
        <v>0</v>
      </c>
      <c r="F39" s="280">
        <v>0</v>
      </c>
      <c r="G39" s="280">
        <v>8.1331893448019734</v>
      </c>
      <c r="H39" s="280">
        <v>312.8</v>
      </c>
      <c r="I39" s="2"/>
    </row>
    <row r="40" spans="1:9" x14ac:dyDescent="0.25">
      <c r="A40" s="287"/>
      <c r="B40" s="289"/>
      <c r="C40" s="291"/>
      <c r="D40" s="281"/>
      <c r="E40" s="293"/>
      <c r="F40" s="281"/>
      <c r="G40" s="281"/>
      <c r="H40" s="281"/>
      <c r="I40" s="1"/>
    </row>
    <row r="41" spans="1:9" ht="45" x14ac:dyDescent="0.25">
      <c r="A41" s="27"/>
      <c r="B41" s="27"/>
      <c r="C41" s="25" t="s">
        <v>33</v>
      </c>
      <c r="D41" s="28">
        <v>10740</v>
      </c>
      <c r="E41" s="29">
        <v>0</v>
      </c>
      <c r="F41" s="28">
        <v>0</v>
      </c>
      <c r="G41" s="28">
        <v>8.1</v>
      </c>
      <c r="H41" s="28">
        <v>10748.1</v>
      </c>
      <c r="I41" s="30"/>
    </row>
    <row r="42" spans="1:9" ht="15.75" x14ac:dyDescent="0.25">
      <c r="A42" s="27"/>
      <c r="B42" s="27"/>
      <c r="C42" s="25" t="s">
        <v>34</v>
      </c>
      <c r="D42" s="28">
        <v>2147.9961602938547</v>
      </c>
      <c r="E42" s="29">
        <v>0</v>
      </c>
      <c r="F42" s="28">
        <v>0</v>
      </c>
      <c r="G42" s="28">
        <v>1.6</v>
      </c>
      <c r="H42" s="28">
        <v>2149.6999999999998</v>
      </c>
      <c r="I42" s="30"/>
    </row>
    <row r="43" spans="1:9" ht="15.75" x14ac:dyDescent="0.25">
      <c r="A43" s="27"/>
      <c r="B43" s="27"/>
      <c r="C43" s="25" t="s">
        <v>35</v>
      </c>
      <c r="D43" s="28">
        <v>12887.976961763128</v>
      </c>
      <c r="E43" s="29">
        <v>0</v>
      </c>
      <c r="F43" s="28">
        <v>0</v>
      </c>
      <c r="G43" s="28">
        <v>9.6999999999999993</v>
      </c>
      <c r="H43" s="28">
        <v>12897.8</v>
      </c>
      <c r="I43" s="30"/>
    </row>
    <row r="44" spans="1:9" ht="15.75" x14ac:dyDescent="0.25">
      <c r="A44" s="27"/>
      <c r="B44" s="27"/>
      <c r="C44" s="25" t="s">
        <v>36</v>
      </c>
      <c r="D44" s="31"/>
      <c r="E44" s="31"/>
      <c r="F44" s="32"/>
      <c r="G44" s="32"/>
      <c r="H44" s="28">
        <v>17.959080448776163</v>
      </c>
      <c r="I44" s="30"/>
    </row>
    <row r="45" spans="1:9" ht="15.75" x14ac:dyDescent="0.25">
      <c r="A45" s="33"/>
      <c r="B45" s="33"/>
      <c r="C45" s="34"/>
      <c r="D45" s="35"/>
      <c r="E45" s="35"/>
      <c r="F45" s="36"/>
      <c r="G45" s="36"/>
      <c r="H45" s="35"/>
      <c r="I45" s="30"/>
    </row>
    <row r="46" spans="1:9" ht="15.75" x14ac:dyDescent="0.25">
      <c r="A46" s="37"/>
      <c r="B46" s="37"/>
      <c r="C46" s="38" t="s">
        <v>37</v>
      </c>
      <c r="D46" s="39"/>
      <c r="E46" s="282" t="s">
        <v>38</v>
      </c>
      <c r="F46" s="282"/>
      <c r="G46" s="40"/>
      <c r="H46" s="39"/>
      <c r="I46" s="41"/>
    </row>
    <row r="47" spans="1:9" x14ac:dyDescent="0.25">
      <c r="A47" s="1"/>
      <c r="B47" s="1"/>
      <c r="C47" s="42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42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42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42"/>
      <c r="D50" s="1"/>
      <c r="E50" s="1"/>
      <c r="F50" s="1"/>
      <c r="G50" s="1"/>
      <c r="H50" s="1"/>
      <c r="I50" s="1"/>
    </row>
    <row r="51" spans="1:9" x14ac:dyDescent="0.25">
      <c r="C51" s="42"/>
    </row>
    <row r="52" spans="1:9" x14ac:dyDescent="0.25">
      <c r="C52" s="42"/>
    </row>
    <row r="53" spans="1:9" x14ac:dyDescent="0.25">
      <c r="C53" s="42"/>
    </row>
    <row r="54" spans="1:9" x14ac:dyDescent="0.25">
      <c r="C54" s="42"/>
    </row>
    <row r="55" spans="1:9" x14ac:dyDescent="0.25">
      <c r="C55" s="42"/>
    </row>
    <row r="56" spans="1:9" x14ac:dyDescent="0.25">
      <c r="C56" s="42"/>
    </row>
    <row r="57" spans="1:9" x14ac:dyDescent="0.25">
      <c r="C57" s="42"/>
    </row>
    <row r="58" spans="1:9" x14ac:dyDescent="0.25">
      <c r="C58" s="42"/>
    </row>
    <row r="59" spans="1:9" x14ac:dyDescent="0.25">
      <c r="C59" s="42"/>
    </row>
    <row r="60" spans="1:9" x14ac:dyDescent="0.25">
      <c r="C60" s="42"/>
    </row>
    <row r="61" spans="1:9" x14ac:dyDescent="0.25">
      <c r="C61" s="42"/>
    </row>
    <row r="62" spans="1:9" x14ac:dyDescent="0.25">
      <c r="C62" s="42"/>
    </row>
    <row r="63" spans="1:9" x14ac:dyDescent="0.25">
      <c r="C63" s="42"/>
    </row>
    <row r="64" spans="1:9" x14ac:dyDescent="0.25">
      <c r="C64" s="42"/>
    </row>
    <row r="65" spans="3:3" x14ac:dyDescent="0.25">
      <c r="C65" s="42"/>
    </row>
    <row r="66" spans="3:3" x14ac:dyDescent="0.25">
      <c r="C66" s="42"/>
    </row>
    <row r="67" spans="3:3" x14ac:dyDescent="0.25">
      <c r="C67" s="42"/>
    </row>
    <row r="68" spans="3:3" x14ac:dyDescent="0.25">
      <c r="C68" s="42"/>
    </row>
    <row r="69" spans="3:3" x14ac:dyDescent="0.25">
      <c r="C69" s="42"/>
    </row>
    <row r="70" spans="3:3" x14ac:dyDescent="0.25">
      <c r="C70" s="42"/>
    </row>
    <row r="71" spans="3:3" x14ac:dyDescent="0.25">
      <c r="C71" s="42"/>
    </row>
    <row r="72" spans="3:3" x14ac:dyDescent="0.25">
      <c r="C72" s="42"/>
    </row>
    <row r="73" spans="3:3" x14ac:dyDescent="0.25">
      <c r="C73" s="42"/>
    </row>
    <row r="74" spans="3:3" x14ac:dyDescent="0.25">
      <c r="C74" s="42"/>
    </row>
    <row r="75" spans="3:3" x14ac:dyDescent="0.25">
      <c r="C75" s="42"/>
    </row>
    <row r="76" spans="3:3" x14ac:dyDescent="0.25">
      <c r="C76" s="42"/>
    </row>
    <row r="77" spans="3:3" x14ac:dyDescent="0.25">
      <c r="C77" s="42"/>
    </row>
    <row r="78" spans="3:3" x14ac:dyDescent="0.25">
      <c r="C78" s="42"/>
    </row>
    <row r="79" spans="3:3" x14ac:dyDescent="0.25">
      <c r="C79" s="42"/>
    </row>
    <row r="80" spans="3:3" x14ac:dyDescent="0.25">
      <c r="C80" s="42"/>
    </row>
    <row r="81" spans="3:3" x14ac:dyDescent="0.25">
      <c r="C81" s="42"/>
    </row>
    <row r="82" spans="3:3" x14ac:dyDescent="0.25">
      <c r="C82" s="42"/>
    </row>
    <row r="83" spans="3:3" x14ac:dyDescent="0.25">
      <c r="C83" s="42"/>
    </row>
    <row r="84" spans="3:3" x14ac:dyDescent="0.25">
      <c r="C84" s="42"/>
    </row>
    <row r="85" spans="3:3" x14ac:dyDescent="0.25">
      <c r="C85" s="42"/>
    </row>
    <row r="86" spans="3:3" x14ac:dyDescent="0.25">
      <c r="C86" s="42"/>
    </row>
    <row r="87" spans="3:3" x14ac:dyDescent="0.25">
      <c r="C87" s="42"/>
    </row>
    <row r="88" spans="3:3" x14ac:dyDescent="0.25">
      <c r="C88" s="42"/>
    </row>
    <row r="89" spans="3:3" x14ac:dyDescent="0.25">
      <c r="C89" s="42"/>
    </row>
    <row r="90" spans="3:3" x14ac:dyDescent="0.25">
      <c r="C90" s="42"/>
    </row>
    <row r="91" spans="3:3" x14ac:dyDescent="0.25">
      <c r="C91" s="42"/>
    </row>
  </sheetData>
  <mergeCells count="82">
    <mergeCell ref="A3:H3"/>
    <mergeCell ref="A4:H4"/>
    <mergeCell ref="A5:H5"/>
    <mergeCell ref="A7:C7"/>
    <mergeCell ref="D7:F7"/>
    <mergeCell ref="B8:C8"/>
    <mergeCell ref="F8:G8"/>
    <mergeCell ref="A9:A10"/>
    <mergeCell ref="B9:B10"/>
    <mergeCell ref="C9:C10"/>
    <mergeCell ref="D9:G9"/>
    <mergeCell ref="H9:H10"/>
    <mergeCell ref="B12:G12"/>
    <mergeCell ref="A13:A14"/>
    <mergeCell ref="B13:B14"/>
    <mergeCell ref="C13:C14"/>
    <mergeCell ref="D13:D14"/>
    <mergeCell ref="E13:E14"/>
    <mergeCell ref="F13:F14"/>
    <mergeCell ref="G13:G14"/>
    <mergeCell ref="H13:H14"/>
    <mergeCell ref="B17:G17"/>
    <mergeCell ref="A18:A19"/>
    <mergeCell ref="B18:B19"/>
    <mergeCell ref="C18:C19"/>
    <mergeCell ref="D18:D19"/>
    <mergeCell ref="E18:E19"/>
    <mergeCell ref="F18:F19"/>
    <mergeCell ref="G18:G19"/>
    <mergeCell ref="H18:H19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F25:F26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A25:A26"/>
    <mergeCell ref="B25:B26"/>
    <mergeCell ref="C25:C26"/>
    <mergeCell ref="D25:D26"/>
    <mergeCell ref="E25:E26"/>
    <mergeCell ref="B31:G31"/>
    <mergeCell ref="A32:A33"/>
    <mergeCell ref="B32:B33"/>
    <mergeCell ref="C32:C33"/>
    <mergeCell ref="D32:D33"/>
    <mergeCell ref="E32:E33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H39:H40"/>
    <mergeCell ref="E46:F46"/>
    <mergeCell ref="B38:G38"/>
    <mergeCell ref="A39:A40"/>
    <mergeCell ref="B39:B40"/>
    <mergeCell ref="C39:C40"/>
    <mergeCell ref="D39:D40"/>
    <mergeCell ref="E39:E40"/>
    <mergeCell ref="F39:F40"/>
    <mergeCell ref="G39:G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6"/>
  <sheetViews>
    <sheetView workbookViewId="0">
      <selection activeCell="J9" sqref="J9"/>
    </sheetView>
  </sheetViews>
  <sheetFormatPr defaultRowHeight="15" x14ac:dyDescent="0.25"/>
  <cols>
    <col min="2" max="2" width="19.140625" customWidth="1"/>
    <col min="3" max="3" width="29.7109375" customWidth="1"/>
    <col min="4" max="4" width="14.85546875" customWidth="1"/>
    <col min="5" max="5" width="13.140625" customWidth="1"/>
    <col min="6" max="6" width="14.7109375" customWidth="1"/>
    <col min="7" max="7" width="11.42578125" customWidth="1"/>
  </cols>
  <sheetData>
    <row r="4" spans="1:8" x14ac:dyDescent="0.25">
      <c r="A4" s="319" t="s">
        <v>39</v>
      </c>
      <c r="B4" s="320"/>
      <c r="C4" s="320"/>
      <c r="D4" s="320"/>
      <c r="E4" s="320"/>
      <c r="F4" s="320"/>
      <c r="G4" s="320"/>
      <c r="H4" s="320"/>
    </row>
    <row r="5" spans="1:8" ht="54.75" customHeight="1" x14ac:dyDescent="0.25">
      <c r="A5" s="321" t="s">
        <v>177</v>
      </c>
      <c r="B5" s="321"/>
      <c r="C5" s="321"/>
      <c r="D5" s="321"/>
      <c r="E5" s="321"/>
      <c r="F5" s="321"/>
      <c r="G5" s="321"/>
      <c r="H5" s="321"/>
    </row>
    <row r="6" spans="1:8" x14ac:dyDescent="0.25">
      <c r="A6" s="43"/>
      <c r="B6" s="321" t="s">
        <v>40</v>
      </c>
      <c r="C6" s="321"/>
      <c r="D6" s="321"/>
      <c r="E6" s="321"/>
      <c r="F6" s="321"/>
      <c r="G6" s="321"/>
      <c r="H6" s="43"/>
    </row>
    <row r="7" spans="1:8" x14ac:dyDescent="0.25">
      <c r="A7" s="322" t="s">
        <v>41</v>
      </c>
      <c r="B7" s="323"/>
      <c r="C7" s="323"/>
      <c r="D7" s="324" t="s">
        <v>42</v>
      </c>
      <c r="E7" s="325"/>
      <c r="F7" s="44">
        <v>9977.2669159867564</v>
      </c>
      <c r="G7" s="322" t="s">
        <v>4</v>
      </c>
      <c r="H7" s="323"/>
    </row>
    <row r="8" spans="1:8" x14ac:dyDescent="0.25">
      <c r="A8" s="317" t="s">
        <v>7</v>
      </c>
      <c r="B8" s="301" t="s">
        <v>8</v>
      </c>
      <c r="C8" s="317" t="s">
        <v>43</v>
      </c>
      <c r="D8" s="326" t="s">
        <v>10</v>
      </c>
      <c r="E8" s="327"/>
      <c r="F8" s="327"/>
      <c r="G8" s="327"/>
      <c r="H8" s="328"/>
    </row>
    <row r="9" spans="1:8" ht="60" x14ac:dyDescent="0.25">
      <c r="A9" s="318"/>
      <c r="B9" s="302"/>
      <c r="C9" s="318"/>
      <c r="D9" s="45" t="s">
        <v>12</v>
      </c>
      <c r="E9" s="45" t="s">
        <v>13</v>
      </c>
      <c r="F9" s="45" t="s">
        <v>14</v>
      </c>
      <c r="G9" s="45" t="s">
        <v>15</v>
      </c>
      <c r="H9" s="45" t="s">
        <v>44</v>
      </c>
    </row>
    <row r="10" spans="1:8" x14ac:dyDescent="0.2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</row>
    <row r="11" spans="1:8" x14ac:dyDescent="0.25">
      <c r="A11" s="330">
        <v>1</v>
      </c>
      <c r="B11" s="332" t="s">
        <v>45</v>
      </c>
      <c r="C11" s="333" t="s">
        <v>46</v>
      </c>
      <c r="D11" s="315">
        <v>4907.6410618594327</v>
      </c>
      <c r="E11" s="330" t="s">
        <v>23</v>
      </c>
      <c r="F11" s="315"/>
      <c r="G11" s="330" t="s">
        <v>23</v>
      </c>
      <c r="H11" s="315">
        <v>4907.6410618594327</v>
      </c>
    </row>
    <row r="12" spans="1:8" x14ac:dyDescent="0.25">
      <c r="A12" s="331"/>
      <c r="B12" s="331"/>
      <c r="C12" s="334"/>
      <c r="D12" s="316"/>
      <c r="E12" s="331"/>
      <c r="F12" s="316"/>
      <c r="G12" s="331"/>
      <c r="H12" s="316"/>
    </row>
    <row r="13" spans="1:8" x14ac:dyDescent="0.25">
      <c r="A13" s="330">
        <v>2</v>
      </c>
      <c r="B13" s="332" t="s">
        <v>47</v>
      </c>
      <c r="C13" s="333" t="s">
        <v>48</v>
      </c>
      <c r="D13" s="315">
        <v>5069.6258541273237</v>
      </c>
      <c r="E13" s="330" t="s">
        <v>23</v>
      </c>
      <c r="F13" s="315"/>
      <c r="G13" s="330" t="s">
        <v>23</v>
      </c>
      <c r="H13" s="315">
        <v>5069.6258541273237</v>
      </c>
    </row>
    <row r="14" spans="1:8" x14ac:dyDescent="0.25">
      <c r="A14" s="331"/>
      <c r="B14" s="331"/>
      <c r="C14" s="334"/>
      <c r="D14" s="316"/>
      <c r="E14" s="331"/>
      <c r="F14" s="316"/>
      <c r="G14" s="331"/>
      <c r="H14" s="316"/>
    </row>
    <row r="15" spans="1:8" x14ac:dyDescent="0.25">
      <c r="A15" s="47"/>
      <c r="B15" s="47"/>
      <c r="C15" s="48" t="s">
        <v>44</v>
      </c>
      <c r="D15" s="49">
        <v>9977.2669159867564</v>
      </c>
      <c r="E15" s="49">
        <v>0</v>
      </c>
      <c r="F15" s="49">
        <v>0</v>
      </c>
      <c r="G15" s="49">
        <v>0</v>
      </c>
      <c r="H15" s="49">
        <v>9977.2669159867564</v>
      </c>
    </row>
    <row r="16" spans="1:8" ht="15.75" x14ac:dyDescent="0.25">
      <c r="A16" s="329" t="s">
        <v>49</v>
      </c>
      <c r="B16" s="329"/>
      <c r="C16" s="329"/>
      <c r="D16" s="329"/>
      <c r="E16" s="329"/>
      <c r="F16" s="329"/>
      <c r="G16" s="329"/>
      <c r="H16" s="329"/>
    </row>
  </sheetData>
  <mergeCells count="27">
    <mergeCell ref="A16:H16"/>
    <mergeCell ref="A11:A12"/>
    <mergeCell ref="B11:B12"/>
    <mergeCell ref="C11:C12"/>
    <mergeCell ref="D11:D12"/>
    <mergeCell ref="E11:E12"/>
    <mergeCell ref="F11:F12"/>
    <mergeCell ref="F13:F14"/>
    <mergeCell ref="G11:G12"/>
    <mergeCell ref="A13:A14"/>
    <mergeCell ref="B13:B14"/>
    <mergeCell ref="C13:C14"/>
    <mergeCell ref="D13:D14"/>
    <mergeCell ref="E13:E14"/>
    <mergeCell ref="H11:H12"/>
    <mergeCell ref="G13:G14"/>
    <mergeCell ref="H13:H14"/>
    <mergeCell ref="A8:A9"/>
    <mergeCell ref="B8:B9"/>
    <mergeCell ref="A4:H4"/>
    <mergeCell ref="A5:H5"/>
    <mergeCell ref="B6:G6"/>
    <mergeCell ref="A7:C7"/>
    <mergeCell ref="D7:E7"/>
    <mergeCell ref="G7:H7"/>
    <mergeCell ref="C8:C9"/>
    <mergeCell ref="D8:H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7"/>
  <sheetViews>
    <sheetView workbookViewId="0">
      <selection activeCell="C5" sqref="C5:R5"/>
    </sheetView>
  </sheetViews>
  <sheetFormatPr defaultRowHeight="15" x14ac:dyDescent="0.25"/>
  <cols>
    <col min="3" max="3" width="24.7109375" customWidth="1"/>
    <col min="8" max="8" width="15.28515625" customWidth="1"/>
    <col min="15" max="15" width="13.140625" customWidth="1"/>
    <col min="16" max="16" width="14" customWidth="1"/>
  </cols>
  <sheetData>
    <row r="2" spans="1:18" x14ac:dyDescent="0.25">
      <c r="C2" s="335" t="s">
        <v>40</v>
      </c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</row>
    <row r="3" spans="1:18" ht="26.25" customHeight="1" x14ac:dyDescent="0.25">
      <c r="C3" s="336" t="s">
        <v>119</v>
      </c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</row>
    <row r="4" spans="1:18" x14ac:dyDescent="0.25">
      <c r="C4" s="125"/>
      <c r="D4" s="124"/>
      <c r="E4" s="124"/>
      <c r="F4" s="124"/>
      <c r="G4" s="125"/>
      <c r="H4" s="125"/>
      <c r="I4" s="125"/>
      <c r="J4" s="124"/>
      <c r="K4" s="124"/>
      <c r="L4" s="124"/>
      <c r="M4" s="124"/>
      <c r="N4" s="124"/>
      <c r="O4" s="124"/>
      <c r="P4" s="124"/>
      <c r="Q4" s="124"/>
      <c r="R4" s="124"/>
    </row>
    <row r="5" spans="1:18" x14ac:dyDescent="0.25"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</row>
    <row r="6" spans="1:18" x14ac:dyDescent="0.25"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</row>
    <row r="7" spans="1:18" ht="18" x14ac:dyDescent="0.25">
      <c r="A7" s="366" t="s">
        <v>50</v>
      </c>
      <c r="B7" s="366"/>
      <c r="C7" s="366"/>
      <c r="D7" s="423" t="s">
        <v>51</v>
      </c>
      <c r="E7" s="423"/>
      <c r="F7" s="423"/>
      <c r="G7" s="82"/>
      <c r="H7" s="82"/>
      <c r="I7" s="82"/>
      <c r="J7" s="366" t="s">
        <v>52</v>
      </c>
      <c r="K7" s="366"/>
      <c r="L7" s="366"/>
      <c r="M7" s="420">
        <v>4907.6410618594327</v>
      </c>
      <c r="N7" s="420"/>
      <c r="O7" s="404" t="s">
        <v>4</v>
      </c>
      <c r="P7" s="404"/>
    </row>
    <row r="8" spans="1:18" ht="18" x14ac:dyDescent="0.25">
      <c r="A8" s="367"/>
      <c r="B8" s="367"/>
      <c r="C8" s="367"/>
      <c r="D8" s="422" t="s">
        <v>53</v>
      </c>
      <c r="E8" s="422"/>
      <c r="F8" s="422"/>
      <c r="G8" s="82"/>
      <c r="H8" s="402"/>
      <c r="I8" s="402"/>
      <c r="J8" s="402"/>
      <c r="K8" s="402"/>
      <c r="L8" s="402"/>
      <c r="M8" s="403"/>
      <c r="N8" s="403"/>
      <c r="O8" s="404"/>
      <c r="P8" s="404"/>
    </row>
    <row r="9" spans="1:18" x14ac:dyDescent="0.25">
      <c r="A9" s="405" t="s">
        <v>54</v>
      </c>
      <c r="B9" s="418" t="s">
        <v>55</v>
      </c>
      <c r="C9" s="419" t="s">
        <v>56</v>
      </c>
      <c r="D9" s="418" t="s">
        <v>57</v>
      </c>
      <c r="E9" s="418" t="s">
        <v>58</v>
      </c>
      <c r="F9" s="408" t="s">
        <v>59</v>
      </c>
      <c r="G9" s="408" t="s">
        <v>60</v>
      </c>
      <c r="H9" s="405" t="s">
        <v>61</v>
      </c>
      <c r="I9" s="405"/>
      <c r="J9" s="405"/>
      <c r="K9" s="405"/>
      <c r="L9" s="405"/>
      <c r="M9" s="405"/>
      <c r="N9" s="408" t="s">
        <v>62</v>
      </c>
      <c r="O9" s="408" t="s">
        <v>63</v>
      </c>
      <c r="P9" s="418" t="s">
        <v>64</v>
      </c>
    </row>
    <row r="10" spans="1:18" ht="124.5" x14ac:dyDescent="0.25">
      <c r="A10" s="405"/>
      <c r="B10" s="418"/>
      <c r="C10" s="419"/>
      <c r="D10" s="418"/>
      <c r="E10" s="418"/>
      <c r="F10" s="408"/>
      <c r="G10" s="408"/>
      <c r="H10" s="116" t="s">
        <v>65</v>
      </c>
      <c r="I10" s="115" t="s">
        <v>57</v>
      </c>
      <c r="J10" s="117" t="s">
        <v>66</v>
      </c>
      <c r="K10" s="118" t="s">
        <v>67</v>
      </c>
      <c r="L10" s="118" t="s">
        <v>68</v>
      </c>
      <c r="M10" s="117" t="s">
        <v>69</v>
      </c>
      <c r="N10" s="409"/>
      <c r="O10" s="409"/>
      <c r="P10" s="421"/>
    </row>
    <row r="11" spans="1:18" x14ac:dyDescent="0.25">
      <c r="A11" s="67">
        <v>1</v>
      </c>
      <c r="B11" s="67">
        <v>2</v>
      </c>
      <c r="C11" s="67">
        <v>3</v>
      </c>
      <c r="D11" s="67">
        <v>4</v>
      </c>
      <c r="E11" s="67">
        <v>5</v>
      </c>
      <c r="F11" s="67">
        <v>6</v>
      </c>
      <c r="G11" s="67">
        <v>7</v>
      </c>
      <c r="H11" s="67">
        <v>8</v>
      </c>
      <c r="I11" s="67">
        <v>9</v>
      </c>
      <c r="J11" s="67">
        <v>10</v>
      </c>
      <c r="K11" s="67">
        <v>11</v>
      </c>
      <c r="L11" s="67">
        <v>12</v>
      </c>
      <c r="M11" s="67">
        <v>13</v>
      </c>
      <c r="N11" s="67">
        <v>14</v>
      </c>
      <c r="O11" s="67">
        <v>15</v>
      </c>
      <c r="P11" s="67">
        <v>16</v>
      </c>
    </row>
    <row r="12" spans="1:18" x14ac:dyDescent="0.25">
      <c r="A12" s="414" t="s">
        <v>70</v>
      </c>
      <c r="B12" s="415"/>
      <c r="C12" s="415"/>
      <c r="D12" s="415"/>
      <c r="E12" s="416"/>
      <c r="F12" s="112"/>
      <c r="G12" s="112"/>
      <c r="H12" s="113"/>
      <c r="I12" s="113"/>
      <c r="J12" s="113"/>
      <c r="K12" s="113"/>
      <c r="L12" s="113"/>
      <c r="M12" s="113"/>
      <c r="N12" s="113"/>
      <c r="O12" s="113"/>
      <c r="P12" s="114"/>
    </row>
    <row r="13" spans="1:18" x14ac:dyDescent="0.25">
      <c r="A13" s="372">
        <v>1</v>
      </c>
      <c r="B13" s="395" t="s">
        <v>71</v>
      </c>
      <c r="C13" s="417" t="s">
        <v>72</v>
      </c>
      <c r="D13" s="372" t="s">
        <v>73</v>
      </c>
      <c r="E13" s="399">
        <v>6</v>
      </c>
      <c r="F13" s="61">
        <v>0.21</v>
      </c>
      <c r="G13" s="61">
        <v>0.03</v>
      </c>
      <c r="H13" s="372" t="s">
        <v>74</v>
      </c>
      <c r="I13" s="372" t="s">
        <v>74</v>
      </c>
      <c r="J13" s="372" t="s">
        <v>74</v>
      </c>
      <c r="K13" s="372" t="s">
        <v>74</v>
      </c>
      <c r="L13" s="372" t="s">
        <v>74</v>
      </c>
      <c r="M13" s="372" t="s">
        <v>74</v>
      </c>
      <c r="N13" s="378">
        <v>0.48746129999999999</v>
      </c>
      <c r="O13" s="370">
        <v>2.9018432999999999</v>
      </c>
      <c r="P13" s="370">
        <v>17.4110598</v>
      </c>
    </row>
    <row r="14" spans="1:18" x14ac:dyDescent="0.25">
      <c r="A14" s="373"/>
      <c r="B14" s="396"/>
      <c r="C14" s="417"/>
      <c r="D14" s="373"/>
      <c r="E14" s="400"/>
      <c r="F14" s="106">
        <v>0.40754069999999998</v>
      </c>
      <c r="G14" s="106">
        <v>7.9920599999999994E-2</v>
      </c>
      <c r="H14" s="373"/>
      <c r="I14" s="373"/>
      <c r="J14" s="373"/>
      <c r="K14" s="373"/>
      <c r="L14" s="373"/>
      <c r="M14" s="373"/>
      <c r="N14" s="379"/>
      <c r="O14" s="371"/>
      <c r="P14" s="371"/>
    </row>
    <row r="15" spans="1:18" ht="15.75" x14ac:dyDescent="0.25">
      <c r="A15" s="56"/>
      <c r="B15" s="56"/>
      <c r="C15" s="62"/>
      <c r="D15" s="56"/>
      <c r="E15" s="56"/>
      <c r="F15" s="56"/>
      <c r="G15" s="56"/>
      <c r="H15" s="59" t="s">
        <v>75</v>
      </c>
      <c r="I15" s="58" t="s">
        <v>73</v>
      </c>
      <c r="J15" s="57">
        <v>1</v>
      </c>
      <c r="K15" s="55"/>
      <c r="L15" s="55">
        <v>2.0939999999999999</v>
      </c>
      <c r="M15" s="52">
        <v>2.4143819999999998</v>
      </c>
      <c r="N15" s="63">
        <v>2.4143819999999998</v>
      </c>
      <c r="O15" s="371"/>
      <c r="P15" s="371"/>
    </row>
    <row r="16" spans="1:18" x14ac:dyDescent="0.25">
      <c r="A16" s="410">
        <v>2</v>
      </c>
      <c r="B16" s="390" t="s">
        <v>76</v>
      </c>
      <c r="C16" s="411" t="s">
        <v>77</v>
      </c>
      <c r="D16" s="390" t="s">
        <v>78</v>
      </c>
      <c r="E16" s="412">
        <v>2</v>
      </c>
      <c r="F16" s="86">
        <v>0</v>
      </c>
      <c r="G16" s="87">
        <v>0</v>
      </c>
      <c r="H16" s="390" t="s">
        <v>74</v>
      </c>
      <c r="I16" s="390" t="s">
        <v>74</v>
      </c>
      <c r="J16" s="390" t="s">
        <v>74</v>
      </c>
      <c r="K16" s="390" t="s">
        <v>74</v>
      </c>
      <c r="L16" s="390" t="s">
        <v>74</v>
      </c>
      <c r="M16" s="390" t="s">
        <v>74</v>
      </c>
      <c r="N16" s="383">
        <v>0</v>
      </c>
      <c r="O16" s="383">
        <v>1729.954991255679</v>
      </c>
      <c r="P16" s="383">
        <v>3459.9099825113581</v>
      </c>
    </row>
    <row r="17" spans="1:16" x14ac:dyDescent="0.25">
      <c r="A17" s="410"/>
      <c r="B17" s="391"/>
      <c r="C17" s="411"/>
      <c r="D17" s="391"/>
      <c r="E17" s="413"/>
      <c r="F17" s="51">
        <v>0</v>
      </c>
      <c r="G17" s="51">
        <v>0</v>
      </c>
      <c r="H17" s="391"/>
      <c r="I17" s="391"/>
      <c r="J17" s="391"/>
      <c r="K17" s="391"/>
      <c r="L17" s="391"/>
      <c r="M17" s="391"/>
      <c r="N17" s="384"/>
      <c r="O17" s="384"/>
      <c r="P17" s="384"/>
    </row>
    <row r="18" spans="1:16" x14ac:dyDescent="0.25">
      <c r="A18" s="340">
        <v>3</v>
      </c>
      <c r="B18" s="341" t="s">
        <v>79</v>
      </c>
      <c r="C18" s="342" t="s">
        <v>80</v>
      </c>
      <c r="D18" s="343" t="s">
        <v>81</v>
      </c>
      <c r="E18" s="344">
        <v>1.5</v>
      </c>
      <c r="F18" s="51">
        <v>0.43</v>
      </c>
      <c r="G18" s="51">
        <v>0.11</v>
      </c>
      <c r="H18" s="340" t="s">
        <v>74</v>
      </c>
      <c r="I18" s="340" t="s">
        <v>74</v>
      </c>
      <c r="J18" s="340" t="s">
        <v>74</v>
      </c>
      <c r="K18" s="340" t="s">
        <v>74</v>
      </c>
      <c r="L18" s="340" t="s">
        <v>74</v>
      </c>
      <c r="M18" s="340" t="s">
        <v>74</v>
      </c>
      <c r="N18" s="352">
        <v>1.1275302999999999</v>
      </c>
      <c r="O18" s="368">
        <v>1.9346302999999998</v>
      </c>
      <c r="P18" s="368">
        <v>2.9019454499999995</v>
      </c>
    </row>
    <row r="19" spans="1:16" x14ac:dyDescent="0.25">
      <c r="A19" s="340"/>
      <c r="B19" s="341"/>
      <c r="C19" s="342"/>
      <c r="D19" s="343"/>
      <c r="E19" s="344"/>
      <c r="F19" s="106">
        <v>0.83448809999999995</v>
      </c>
      <c r="G19" s="106">
        <v>0.29304219999999997</v>
      </c>
      <c r="H19" s="340"/>
      <c r="I19" s="340"/>
      <c r="J19" s="340"/>
      <c r="K19" s="340"/>
      <c r="L19" s="340"/>
      <c r="M19" s="340"/>
      <c r="N19" s="352"/>
      <c r="O19" s="369"/>
      <c r="P19" s="369"/>
    </row>
    <row r="20" spans="1:16" x14ac:dyDescent="0.25">
      <c r="A20" s="50"/>
      <c r="B20" s="50"/>
      <c r="C20" s="54"/>
      <c r="D20" s="50"/>
      <c r="E20" s="51"/>
      <c r="F20" s="60"/>
      <c r="G20" s="60"/>
      <c r="H20" s="50" t="s">
        <v>82</v>
      </c>
      <c r="I20" s="50" t="s">
        <v>83</v>
      </c>
      <c r="J20" s="51">
        <v>0.5</v>
      </c>
      <c r="K20" s="50"/>
      <c r="L20" s="65">
        <v>1.4</v>
      </c>
      <c r="M20" s="83">
        <v>0.80709999999999993</v>
      </c>
      <c r="N20" s="53">
        <v>0.80709999999999993</v>
      </c>
      <c r="O20" s="369"/>
      <c r="P20" s="369"/>
    </row>
    <row r="21" spans="1:16" x14ac:dyDescent="0.25">
      <c r="A21" s="401">
        <v>4</v>
      </c>
      <c r="B21" s="424" t="s">
        <v>84</v>
      </c>
      <c r="C21" s="425" t="s">
        <v>85</v>
      </c>
      <c r="D21" s="401" t="s">
        <v>86</v>
      </c>
      <c r="E21" s="426">
        <v>6</v>
      </c>
      <c r="F21" s="79">
        <v>0.22</v>
      </c>
      <c r="G21" s="79">
        <v>0.23</v>
      </c>
      <c r="H21" s="401" t="s">
        <v>74</v>
      </c>
      <c r="I21" s="401" t="s">
        <v>74</v>
      </c>
      <c r="J21" s="401" t="s">
        <v>74</v>
      </c>
      <c r="K21" s="401" t="s">
        <v>74</v>
      </c>
      <c r="L21" s="401" t="s">
        <v>74</v>
      </c>
      <c r="M21" s="401" t="s">
        <v>74</v>
      </c>
      <c r="N21" s="407">
        <v>1.0396719999999999</v>
      </c>
      <c r="O21" s="406">
        <v>5.0751720000000002</v>
      </c>
      <c r="P21" s="406">
        <v>30.451032000000001</v>
      </c>
    </row>
    <row r="22" spans="1:16" x14ac:dyDescent="0.25">
      <c r="A22" s="401"/>
      <c r="B22" s="424"/>
      <c r="C22" s="425"/>
      <c r="D22" s="401"/>
      <c r="E22" s="426"/>
      <c r="F22" s="106">
        <v>0.42694739999999998</v>
      </c>
      <c r="G22" s="106">
        <v>0.61272459999999995</v>
      </c>
      <c r="H22" s="401"/>
      <c r="I22" s="401"/>
      <c r="J22" s="401"/>
      <c r="K22" s="401"/>
      <c r="L22" s="401"/>
      <c r="M22" s="401"/>
      <c r="N22" s="407"/>
      <c r="O22" s="406"/>
      <c r="P22" s="406"/>
    </row>
    <row r="23" spans="1:16" ht="15.75" x14ac:dyDescent="0.25">
      <c r="A23" s="69"/>
      <c r="B23" s="69"/>
      <c r="C23" s="73"/>
      <c r="D23" s="69"/>
      <c r="E23" s="69"/>
      <c r="F23" s="69"/>
      <c r="G23" s="69"/>
      <c r="H23" s="74" t="s">
        <v>87</v>
      </c>
      <c r="I23" s="68" t="s">
        <v>86</v>
      </c>
      <c r="J23" s="72">
        <v>1</v>
      </c>
      <c r="K23" s="72"/>
      <c r="L23" s="72">
        <v>3.5</v>
      </c>
      <c r="M23" s="55">
        <v>4.0354999999999999</v>
      </c>
      <c r="N23" s="72">
        <v>4.0354999999999999</v>
      </c>
      <c r="O23" s="406"/>
      <c r="P23" s="406"/>
    </row>
    <row r="24" spans="1:16" x14ac:dyDescent="0.25">
      <c r="A24" s="392" t="s">
        <v>88</v>
      </c>
      <c r="B24" s="393"/>
      <c r="C24" s="393"/>
      <c r="D24" s="393"/>
      <c r="E24" s="394"/>
      <c r="F24" s="119"/>
      <c r="G24" s="119"/>
      <c r="H24" s="120"/>
      <c r="I24" s="120"/>
      <c r="J24" s="120"/>
      <c r="K24" s="120"/>
      <c r="L24" s="120"/>
      <c r="M24" s="120"/>
      <c r="N24" s="120"/>
      <c r="O24" s="120"/>
      <c r="P24" s="121"/>
    </row>
    <row r="25" spans="1:16" x14ac:dyDescent="0.25">
      <c r="A25" s="392" t="s">
        <v>70</v>
      </c>
      <c r="B25" s="393"/>
      <c r="C25" s="393"/>
      <c r="D25" s="393"/>
      <c r="E25" s="394"/>
      <c r="F25" s="119"/>
      <c r="G25" s="119"/>
      <c r="H25" s="120"/>
      <c r="I25" s="120"/>
      <c r="J25" s="120"/>
      <c r="K25" s="120"/>
      <c r="L25" s="120"/>
      <c r="M25" s="120"/>
      <c r="N25" s="120"/>
      <c r="O25" s="120"/>
      <c r="P25" s="121"/>
    </row>
    <row r="26" spans="1:16" x14ac:dyDescent="0.25">
      <c r="A26" s="372">
        <v>1</v>
      </c>
      <c r="B26" s="395" t="s">
        <v>89</v>
      </c>
      <c r="C26" s="397" t="s">
        <v>90</v>
      </c>
      <c r="D26" s="372" t="s">
        <v>73</v>
      </c>
      <c r="E26" s="399">
        <v>2</v>
      </c>
      <c r="F26" s="61">
        <v>1.98</v>
      </c>
      <c r="G26" s="61">
        <v>2.5099999999999998</v>
      </c>
      <c r="H26" s="372" t="s">
        <v>74</v>
      </c>
      <c r="I26" s="372" t="s">
        <v>74</v>
      </c>
      <c r="J26" s="372" t="s">
        <v>74</v>
      </c>
      <c r="K26" s="372" t="s">
        <v>74</v>
      </c>
      <c r="L26" s="372" t="s">
        <v>74</v>
      </c>
      <c r="M26" s="372" t="s">
        <v>74</v>
      </c>
      <c r="N26" s="378">
        <v>10.529216799999999</v>
      </c>
      <c r="O26" s="370">
        <v>171.94921680000002</v>
      </c>
      <c r="P26" s="370">
        <v>343.89843360000003</v>
      </c>
    </row>
    <row r="27" spans="1:16" x14ac:dyDescent="0.25">
      <c r="A27" s="373"/>
      <c r="B27" s="396"/>
      <c r="C27" s="398"/>
      <c r="D27" s="373"/>
      <c r="E27" s="400"/>
      <c r="F27" s="106">
        <v>3.8425265999999998</v>
      </c>
      <c r="G27" s="106">
        <v>6.6866901999999993</v>
      </c>
      <c r="H27" s="373"/>
      <c r="I27" s="373"/>
      <c r="J27" s="373"/>
      <c r="K27" s="373"/>
      <c r="L27" s="373"/>
      <c r="M27" s="373"/>
      <c r="N27" s="379"/>
      <c r="O27" s="371"/>
      <c r="P27" s="371"/>
    </row>
    <row r="28" spans="1:16" ht="15.75" x14ac:dyDescent="0.25">
      <c r="A28" s="56"/>
      <c r="B28" s="56"/>
      <c r="C28" s="62"/>
      <c r="D28" s="56"/>
      <c r="E28" s="56"/>
      <c r="F28" s="56"/>
      <c r="G28" s="56"/>
      <c r="H28" s="59" t="s">
        <v>75</v>
      </c>
      <c r="I28" s="58" t="s">
        <v>83</v>
      </c>
      <c r="J28" s="57">
        <v>200</v>
      </c>
      <c r="K28" s="55"/>
      <c r="L28" s="64">
        <v>0.7</v>
      </c>
      <c r="M28" s="55">
        <v>161.42000000000002</v>
      </c>
      <c r="N28" s="63">
        <v>161.42000000000002</v>
      </c>
      <c r="O28" s="371"/>
      <c r="P28" s="371"/>
    </row>
    <row r="29" spans="1:16" x14ac:dyDescent="0.25">
      <c r="A29" s="380">
        <v>2</v>
      </c>
      <c r="B29" s="387" t="s">
        <v>91</v>
      </c>
      <c r="C29" s="388" t="s">
        <v>92</v>
      </c>
      <c r="D29" s="380" t="s">
        <v>93</v>
      </c>
      <c r="E29" s="427">
        <v>4.0399999999999998E-2</v>
      </c>
      <c r="F29" s="109">
        <v>35.9</v>
      </c>
      <c r="G29" s="109">
        <v>0.2</v>
      </c>
      <c r="H29" s="380" t="s">
        <v>74</v>
      </c>
      <c r="I29" s="380" t="s">
        <v>74</v>
      </c>
      <c r="J29" s="380" t="s">
        <v>74</v>
      </c>
      <c r="K29" s="380" t="s">
        <v>74</v>
      </c>
      <c r="L29" s="380" t="s">
        <v>74</v>
      </c>
      <c r="M29" s="380" t="s">
        <v>74</v>
      </c>
      <c r="N29" s="385">
        <v>70.202856999999995</v>
      </c>
      <c r="O29" s="374">
        <v>647.95916580000005</v>
      </c>
      <c r="P29" s="374">
        <v>26.17755029832</v>
      </c>
    </row>
    <row r="30" spans="1:16" x14ac:dyDescent="0.25">
      <c r="A30" s="381"/>
      <c r="B30" s="381"/>
      <c r="C30" s="389"/>
      <c r="D30" s="381"/>
      <c r="E30" s="428"/>
      <c r="F30" s="106">
        <v>69.670052999999996</v>
      </c>
      <c r="G30" s="106">
        <v>0.53280399999999994</v>
      </c>
      <c r="H30" s="381"/>
      <c r="I30" s="381"/>
      <c r="J30" s="381"/>
      <c r="K30" s="381"/>
      <c r="L30" s="381"/>
      <c r="M30" s="381"/>
      <c r="N30" s="386"/>
      <c r="O30" s="382"/>
      <c r="P30" s="375"/>
    </row>
    <row r="31" spans="1:16" ht="15.75" x14ac:dyDescent="0.25">
      <c r="A31" s="100"/>
      <c r="B31" s="100"/>
      <c r="C31" s="101"/>
      <c r="D31" s="100"/>
      <c r="E31" s="100"/>
      <c r="F31" s="100"/>
      <c r="G31" s="100"/>
      <c r="H31" s="104" t="s">
        <v>94</v>
      </c>
      <c r="I31" s="108" t="s">
        <v>95</v>
      </c>
      <c r="J31" s="102">
        <v>1</v>
      </c>
      <c r="K31" s="104"/>
      <c r="L31" s="102">
        <v>500</v>
      </c>
      <c r="M31" s="110">
        <v>576.5</v>
      </c>
      <c r="N31" s="374">
        <v>577.75630880000006</v>
      </c>
      <c r="O31" s="382"/>
      <c r="P31" s="375"/>
    </row>
    <row r="32" spans="1:16" ht="30" x14ac:dyDescent="0.25">
      <c r="A32" s="111"/>
      <c r="B32" s="111"/>
      <c r="C32" s="107"/>
      <c r="D32" s="111"/>
      <c r="E32" s="106"/>
      <c r="F32" s="99"/>
      <c r="G32" s="99"/>
      <c r="H32" s="111" t="s">
        <v>96</v>
      </c>
      <c r="I32" s="105" t="s">
        <v>83</v>
      </c>
      <c r="J32" s="106">
        <v>0.3</v>
      </c>
      <c r="K32" s="111"/>
      <c r="L32" s="106">
        <v>0.4</v>
      </c>
      <c r="M32" s="110">
        <v>0.13836000000000001</v>
      </c>
      <c r="N32" s="375"/>
      <c r="O32" s="382"/>
      <c r="P32" s="375"/>
    </row>
    <row r="33" spans="1:16" ht="15.75" x14ac:dyDescent="0.25">
      <c r="A33" s="100"/>
      <c r="B33" s="100"/>
      <c r="C33" s="101"/>
      <c r="D33" s="100"/>
      <c r="E33" s="100"/>
      <c r="F33" s="100"/>
      <c r="G33" s="100"/>
      <c r="H33" s="104" t="s">
        <v>97</v>
      </c>
      <c r="I33" s="108" t="s">
        <v>83</v>
      </c>
      <c r="J33" s="102">
        <v>1.2</v>
      </c>
      <c r="K33" s="104"/>
      <c r="L33" s="103">
        <v>0.80800000000000005</v>
      </c>
      <c r="M33" s="110">
        <v>1.1179488</v>
      </c>
      <c r="N33" s="377"/>
      <c r="O33" s="377"/>
      <c r="P33" s="376"/>
    </row>
    <row r="34" spans="1:16" x14ac:dyDescent="0.25">
      <c r="A34" s="345">
        <v>3</v>
      </c>
      <c r="B34" s="362" t="s">
        <v>98</v>
      </c>
      <c r="C34" s="350" t="s">
        <v>99</v>
      </c>
      <c r="D34" s="345" t="s">
        <v>100</v>
      </c>
      <c r="E34" s="364">
        <v>0.03</v>
      </c>
      <c r="F34" s="88">
        <v>2.34</v>
      </c>
      <c r="G34" s="88">
        <v>1.2</v>
      </c>
      <c r="H34" s="345" t="s">
        <v>74</v>
      </c>
      <c r="I34" s="345" t="s">
        <v>74</v>
      </c>
      <c r="J34" s="345" t="s">
        <v>74</v>
      </c>
      <c r="K34" s="345" t="s">
        <v>74</v>
      </c>
      <c r="L34" s="345" t="s">
        <v>74</v>
      </c>
      <c r="M34" s="345" t="s">
        <v>74</v>
      </c>
      <c r="N34" s="347">
        <v>7.7379917999999996</v>
      </c>
      <c r="O34" s="337">
        <v>45.507965799999994</v>
      </c>
      <c r="P34" s="337">
        <v>1.3652389739999997</v>
      </c>
    </row>
    <row r="35" spans="1:16" x14ac:dyDescent="0.25">
      <c r="A35" s="346"/>
      <c r="B35" s="363"/>
      <c r="C35" s="351"/>
      <c r="D35" s="346"/>
      <c r="E35" s="365"/>
      <c r="F35" s="106">
        <v>4.5411677999999993</v>
      </c>
      <c r="G35" s="106">
        <v>3.1968239999999999</v>
      </c>
      <c r="H35" s="346"/>
      <c r="I35" s="346"/>
      <c r="J35" s="346"/>
      <c r="K35" s="346"/>
      <c r="L35" s="346"/>
      <c r="M35" s="346"/>
      <c r="N35" s="348"/>
      <c r="O35" s="338"/>
      <c r="P35" s="338"/>
    </row>
    <row r="36" spans="1:16" ht="18.75" x14ac:dyDescent="0.25">
      <c r="A36" s="89"/>
      <c r="B36" s="89"/>
      <c r="C36" s="90"/>
      <c r="D36" s="89"/>
      <c r="E36" s="89"/>
      <c r="F36" s="89"/>
      <c r="G36" s="89"/>
      <c r="H36" s="91" t="s">
        <v>101</v>
      </c>
      <c r="I36" s="92" t="s">
        <v>100</v>
      </c>
      <c r="J36" s="93">
        <v>1.02</v>
      </c>
      <c r="K36" s="93"/>
      <c r="L36" s="94">
        <v>27.65</v>
      </c>
      <c r="M36" s="55">
        <v>32.518059000000001</v>
      </c>
      <c r="N36" s="337">
        <v>37.769973999999998</v>
      </c>
      <c r="O36" s="338"/>
      <c r="P36" s="338"/>
    </row>
    <row r="37" spans="1:16" ht="18.75" x14ac:dyDescent="0.25">
      <c r="A37" s="89"/>
      <c r="B37" s="89"/>
      <c r="C37" s="90"/>
      <c r="D37" s="89"/>
      <c r="E37" s="89"/>
      <c r="F37" s="89"/>
      <c r="G37" s="89"/>
      <c r="H37" s="91" t="s">
        <v>102</v>
      </c>
      <c r="I37" s="92" t="s">
        <v>103</v>
      </c>
      <c r="J37" s="94">
        <v>1.1599999999999999</v>
      </c>
      <c r="K37" s="93"/>
      <c r="L37" s="94">
        <v>3.5</v>
      </c>
      <c r="M37" s="55">
        <v>4.6811799999999995</v>
      </c>
      <c r="N37" s="338"/>
      <c r="O37" s="338"/>
      <c r="P37" s="338"/>
    </row>
    <row r="38" spans="1:16" ht="18.75" x14ac:dyDescent="0.25">
      <c r="A38" s="89"/>
      <c r="B38" s="89"/>
      <c r="C38" s="90"/>
      <c r="D38" s="89"/>
      <c r="E38" s="89"/>
      <c r="F38" s="89"/>
      <c r="G38" s="89"/>
      <c r="H38" s="95" t="s">
        <v>104</v>
      </c>
      <c r="I38" s="92" t="s">
        <v>100</v>
      </c>
      <c r="J38" s="96">
        <v>3.5999999999999999E-3</v>
      </c>
      <c r="K38" s="93"/>
      <c r="L38" s="61">
        <v>137.5</v>
      </c>
      <c r="M38" s="55">
        <v>0.57073499999999999</v>
      </c>
      <c r="N38" s="339"/>
      <c r="O38" s="339"/>
      <c r="P38" s="339"/>
    </row>
    <row r="39" spans="1:16" x14ac:dyDescent="0.25">
      <c r="A39" s="345">
        <v>4</v>
      </c>
      <c r="B39" s="362" t="s">
        <v>105</v>
      </c>
      <c r="C39" s="350" t="s">
        <v>106</v>
      </c>
      <c r="D39" s="345" t="s">
        <v>86</v>
      </c>
      <c r="E39" s="356">
        <v>2</v>
      </c>
      <c r="F39" s="80">
        <v>0</v>
      </c>
      <c r="G39" s="80">
        <v>0</v>
      </c>
      <c r="H39" s="345" t="s">
        <v>74</v>
      </c>
      <c r="I39" s="345" t="s">
        <v>74</v>
      </c>
      <c r="J39" s="345" t="s">
        <v>74</v>
      </c>
      <c r="K39" s="345" t="s">
        <v>74</v>
      </c>
      <c r="L39" s="345" t="s">
        <v>74</v>
      </c>
      <c r="M39" s="345" t="s">
        <v>74</v>
      </c>
      <c r="N39" s="356">
        <v>0</v>
      </c>
      <c r="O39" s="337">
        <v>0.57650000000000001</v>
      </c>
      <c r="P39" s="337">
        <v>1.153</v>
      </c>
    </row>
    <row r="40" spans="1:16" x14ac:dyDescent="0.25">
      <c r="A40" s="346"/>
      <c r="B40" s="363"/>
      <c r="C40" s="351"/>
      <c r="D40" s="346"/>
      <c r="E40" s="357"/>
      <c r="F40" s="106">
        <v>0</v>
      </c>
      <c r="G40" s="106">
        <v>0</v>
      </c>
      <c r="H40" s="346"/>
      <c r="I40" s="346"/>
      <c r="J40" s="346"/>
      <c r="K40" s="346"/>
      <c r="L40" s="346"/>
      <c r="M40" s="346"/>
      <c r="N40" s="357"/>
      <c r="O40" s="338"/>
      <c r="P40" s="338"/>
    </row>
    <row r="41" spans="1:16" ht="15.75" x14ac:dyDescent="0.25">
      <c r="A41" s="69"/>
      <c r="B41" s="69"/>
      <c r="C41" s="73"/>
      <c r="D41" s="69"/>
      <c r="E41" s="69"/>
      <c r="F41" s="69"/>
      <c r="G41" s="69"/>
      <c r="H41" s="74" t="s">
        <v>107</v>
      </c>
      <c r="I41" s="68" t="s">
        <v>86</v>
      </c>
      <c r="J41" s="81">
        <v>1</v>
      </c>
      <c r="K41" s="74"/>
      <c r="L41" s="81">
        <v>0.5</v>
      </c>
      <c r="M41" s="52">
        <v>0.57650000000000001</v>
      </c>
      <c r="N41" s="72">
        <v>0.57650000000000001</v>
      </c>
      <c r="O41" s="339"/>
      <c r="P41" s="339"/>
    </row>
    <row r="42" spans="1:16" x14ac:dyDescent="0.25">
      <c r="A42" s="353">
        <v>5</v>
      </c>
      <c r="B42" s="358" t="s">
        <v>105</v>
      </c>
      <c r="C42" s="360" t="s">
        <v>108</v>
      </c>
      <c r="D42" s="353" t="s">
        <v>86</v>
      </c>
      <c r="E42" s="361">
        <v>1</v>
      </c>
      <c r="F42" s="78">
        <v>0</v>
      </c>
      <c r="G42" s="78">
        <v>0</v>
      </c>
      <c r="H42" s="353" t="s">
        <v>74</v>
      </c>
      <c r="I42" s="353" t="s">
        <v>74</v>
      </c>
      <c r="J42" s="353" t="s">
        <v>74</v>
      </c>
      <c r="K42" s="353" t="s">
        <v>74</v>
      </c>
      <c r="L42" s="353" t="s">
        <v>74</v>
      </c>
      <c r="M42" s="353" t="s">
        <v>74</v>
      </c>
      <c r="N42" s="354">
        <v>0</v>
      </c>
      <c r="O42" s="355">
        <v>1.7295</v>
      </c>
      <c r="P42" s="355">
        <v>1.7295</v>
      </c>
    </row>
    <row r="43" spans="1:16" x14ac:dyDescent="0.25">
      <c r="A43" s="353"/>
      <c r="B43" s="359"/>
      <c r="C43" s="360"/>
      <c r="D43" s="353"/>
      <c r="E43" s="361"/>
      <c r="F43" s="106">
        <v>0</v>
      </c>
      <c r="G43" s="106">
        <v>0</v>
      </c>
      <c r="H43" s="353"/>
      <c r="I43" s="353"/>
      <c r="J43" s="353"/>
      <c r="K43" s="353"/>
      <c r="L43" s="353"/>
      <c r="M43" s="353"/>
      <c r="N43" s="354"/>
      <c r="O43" s="355"/>
      <c r="P43" s="355"/>
    </row>
    <row r="44" spans="1:16" x14ac:dyDescent="0.25">
      <c r="A44" s="75"/>
      <c r="B44" s="75"/>
      <c r="C44" s="76"/>
      <c r="D44" s="75"/>
      <c r="E44" s="70"/>
      <c r="F44" s="78"/>
      <c r="G44" s="78"/>
      <c r="H44" s="75" t="s">
        <v>109</v>
      </c>
      <c r="I44" s="75" t="s">
        <v>86</v>
      </c>
      <c r="J44" s="77">
        <v>1</v>
      </c>
      <c r="K44" s="75"/>
      <c r="L44" s="70">
        <v>1.5</v>
      </c>
      <c r="M44" s="52">
        <v>1.7295</v>
      </c>
      <c r="N44" s="70">
        <v>1.7295</v>
      </c>
      <c r="O44" s="355"/>
      <c r="P44" s="355"/>
    </row>
    <row r="45" spans="1:16" x14ac:dyDescent="0.25">
      <c r="A45" s="345">
        <v>6</v>
      </c>
      <c r="B45" s="349" t="s">
        <v>110</v>
      </c>
      <c r="C45" s="350" t="s">
        <v>111</v>
      </c>
      <c r="D45" s="345" t="s">
        <v>81</v>
      </c>
      <c r="E45" s="347">
        <v>7</v>
      </c>
      <c r="F45" s="97">
        <v>0.38400000000000001</v>
      </c>
      <c r="G45" s="98">
        <v>2.9999999999999997E-4</v>
      </c>
      <c r="H45" s="345" t="s">
        <v>74</v>
      </c>
      <c r="I45" s="345" t="s">
        <v>74</v>
      </c>
      <c r="J45" s="345" t="s">
        <v>74</v>
      </c>
      <c r="K45" s="345" t="s">
        <v>74</v>
      </c>
      <c r="L45" s="345" t="s">
        <v>74</v>
      </c>
      <c r="M45" s="345" t="s">
        <v>74</v>
      </c>
      <c r="N45" s="347">
        <v>0.74601648600000003</v>
      </c>
      <c r="O45" s="337">
        <v>1.0889081924044945</v>
      </c>
      <c r="P45" s="337">
        <v>7.6223573468314623</v>
      </c>
    </row>
    <row r="46" spans="1:16" x14ac:dyDescent="0.25">
      <c r="A46" s="346"/>
      <c r="B46" s="346"/>
      <c r="C46" s="351"/>
      <c r="D46" s="346"/>
      <c r="E46" s="348"/>
      <c r="F46" s="106">
        <v>0.74521727999999998</v>
      </c>
      <c r="G46" s="106">
        <v>7.992059999999999E-4</v>
      </c>
      <c r="H46" s="346"/>
      <c r="I46" s="346"/>
      <c r="J46" s="346"/>
      <c r="K46" s="346"/>
      <c r="L46" s="346"/>
      <c r="M46" s="346"/>
      <c r="N46" s="348"/>
      <c r="O46" s="338"/>
      <c r="P46" s="338"/>
    </row>
    <row r="47" spans="1:16" ht="15.75" x14ac:dyDescent="0.25">
      <c r="A47" s="69"/>
      <c r="B47" s="69"/>
      <c r="C47" s="73"/>
      <c r="D47" s="69"/>
      <c r="E47" s="69"/>
      <c r="F47" s="69"/>
      <c r="G47" s="69"/>
      <c r="H47" s="84" t="s">
        <v>112</v>
      </c>
      <c r="I47" s="68" t="s">
        <v>83</v>
      </c>
      <c r="J47" s="72">
        <v>0.25</v>
      </c>
      <c r="K47" s="74"/>
      <c r="L47" s="71">
        <v>1.0831460674157303</v>
      </c>
      <c r="M47" s="55">
        <v>0.31221685393258425</v>
      </c>
      <c r="N47" s="337">
        <v>0.3428917064044944</v>
      </c>
      <c r="O47" s="338"/>
      <c r="P47" s="338"/>
    </row>
    <row r="48" spans="1:16" ht="15.75" x14ac:dyDescent="0.25">
      <c r="A48" s="69"/>
      <c r="B48" s="69"/>
      <c r="C48" s="73"/>
      <c r="D48" s="69"/>
      <c r="E48" s="69"/>
      <c r="F48" s="69"/>
      <c r="G48" s="69"/>
      <c r="H48" s="84" t="s">
        <v>113</v>
      </c>
      <c r="I48" s="68" t="s">
        <v>83</v>
      </c>
      <c r="J48" s="72">
        <v>0.03</v>
      </c>
      <c r="K48" s="69"/>
      <c r="L48" s="71">
        <v>0.79700000000000004</v>
      </c>
      <c r="M48" s="55">
        <v>2.7568230000000003E-2</v>
      </c>
      <c r="N48" s="338"/>
      <c r="O48" s="338"/>
      <c r="P48" s="338"/>
    </row>
    <row r="49" spans="1:16" ht="15.75" x14ac:dyDescent="0.25">
      <c r="A49" s="69"/>
      <c r="B49" s="69"/>
      <c r="C49" s="73"/>
      <c r="D49" s="69"/>
      <c r="E49" s="69"/>
      <c r="F49" s="69"/>
      <c r="G49" s="69"/>
      <c r="H49" s="84" t="s">
        <v>114</v>
      </c>
      <c r="I49" s="68" t="s">
        <v>83</v>
      </c>
      <c r="J49" s="71">
        <v>2E-3</v>
      </c>
      <c r="K49" s="74"/>
      <c r="L49" s="72">
        <v>1.3471910112359551</v>
      </c>
      <c r="M49" s="64">
        <v>3.1066224719101124E-3</v>
      </c>
      <c r="N49" s="339"/>
      <c r="O49" s="339"/>
      <c r="P49" s="339"/>
    </row>
    <row r="50" spans="1:16" x14ac:dyDescent="0.25">
      <c r="A50" s="340">
        <v>7</v>
      </c>
      <c r="B50" s="341" t="s">
        <v>79</v>
      </c>
      <c r="C50" s="342" t="s">
        <v>115</v>
      </c>
      <c r="D50" s="343" t="s">
        <v>81</v>
      </c>
      <c r="E50" s="344">
        <v>5</v>
      </c>
      <c r="F50" s="51">
        <v>0.43</v>
      </c>
      <c r="G50" s="51">
        <v>0.11</v>
      </c>
      <c r="H50" s="340" t="s">
        <v>74</v>
      </c>
      <c r="I50" s="340" t="s">
        <v>74</v>
      </c>
      <c r="J50" s="340" t="s">
        <v>74</v>
      </c>
      <c r="K50" s="340" t="s">
        <v>74</v>
      </c>
      <c r="L50" s="340" t="s">
        <v>74</v>
      </c>
      <c r="M50" s="340" t="s">
        <v>74</v>
      </c>
      <c r="N50" s="352">
        <v>1.1275302999999999</v>
      </c>
      <c r="O50" s="368">
        <v>1.9346302999999998</v>
      </c>
      <c r="P50" s="368">
        <v>9.6731514999999995</v>
      </c>
    </row>
    <row r="51" spans="1:16" x14ac:dyDescent="0.25">
      <c r="A51" s="340"/>
      <c r="B51" s="341"/>
      <c r="C51" s="342"/>
      <c r="D51" s="343"/>
      <c r="E51" s="344"/>
      <c r="F51" s="106">
        <v>0.83448809999999995</v>
      </c>
      <c r="G51" s="106">
        <v>0.29304219999999997</v>
      </c>
      <c r="H51" s="340"/>
      <c r="I51" s="340"/>
      <c r="J51" s="340"/>
      <c r="K51" s="340"/>
      <c r="L51" s="340"/>
      <c r="M51" s="340"/>
      <c r="N51" s="352"/>
      <c r="O51" s="369"/>
      <c r="P51" s="369"/>
    </row>
    <row r="52" spans="1:16" x14ac:dyDescent="0.25">
      <c r="A52" s="50"/>
      <c r="B52" s="50"/>
      <c r="C52" s="54"/>
      <c r="D52" s="50"/>
      <c r="E52" s="51"/>
      <c r="F52" s="60"/>
      <c r="G52" s="60"/>
      <c r="H52" s="50" t="s">
        <v>82</v>
      </c>
      <c r="I52" s="50" t="s">
        <v>83</v>
      </c>
      <c r="J52" s="51">
        <v>0.5</v>
      </c>
      <c r="K52" s="50"/>
      <c r="L52" s="65">
        <v>1.4</v>
      </c>
      <c r="M52" s="83">
        <v>0.80709999999999993</v>
      </c>
      <c r="N52" s="53">
        <v>0.80709999999999993</v>
      </c>
      <c r="O52" s="369"/>
      <c r="P52" s="369"/>
    </row>
    <row r="53" spans="1:16" x14ac:dyDescent="0.25">
      <c r="A53" s="66"/>
      <c r="B53" s="66"/>
      <c r="C53" s="85" t="s">
        <v>44</v>
      </c>
      <c r="D53" s="122" t="s">
        <v>116</v>
      </c>
      <c r="E53" s="66"/>
      <c r="F53" s="66"/>
      <c r="G53" s="66"/>
      <c r="H53" s="66"/>
      <c r="I53" s="66"/>
      <c r="J53" s="50"/>
      <c r="K53" s="50"/>
      <c r="L53" s="50"/>
      <c r="M53" s="50"/>
      <c r="N53" s="50"/>
      <c r="O53" s="50"/>
      <c r="P53" s="123">
        <v>3902.2932514805093</v>
      </c>
    </row>
    <row r="54" spans="1:16" x14ac:dyDescent="0.25">
      <c r="A54" s="66"/>
      <c r="B54" s="66"/>
      <c r="C54" s="85" t="s">
        <v>117</v>
      </c>
      <c r="D54" s="122" t="s">
        <v>116</v>
      </c>
      <c r="E54" s="66"/>
      <c r="F54" s="66"/>
      <c r="G54" s="66"/>
      <c r="H54" s="66"/>
      <c r="I54" s="66"/>
      <c r="J54" s="50"/>
      <c r="K54" s="50"/>
      <c r="L54" s="50"/>
      <c r="M54" s="50"/>
      <c r="N54" s="50"/>
      <c r="O54" s="50"/>
      <c r="P54" s="123">
        <v>519.00500244690772</v>
      </c>
    </row>
    <row r="55" spans="1:16" x14ac:dyDescent="0.25">
      <c r="A55" s="66"/>
      <c r="B55" s="66"/>
      <c r="C55" s="85" t="s">
        <v>44</v>
      </c>
      <c r="D55" s="122" t="s">
        <v>116</v>
      </c>
      <c r="E55" s="66"/>
      <c r="F55" s="66"/>
      <c r="G55" s="66"/>
      <c r="H55" s="66"/>
      <c r="I55" s="66"/>
      <c r="J55" s="50"/>
      <c r="K55" s="50"/>
      <c r="L55" s="50"/>
      <c r="M55" s="50"/>
      <c r="N55" s="50"/>
      <c r="O55" s="50"/>
      <c r="P55" s="123">
        <v>4421.2982539274171</v>
      </c>
    </row>
    <row r="56" spans="1:16" x14ac:dyDescent="0.25">
      <c r="A56" s="66"/>
      <c r="B56" s="66"/>
      <c r="C56" s="85" t="s">
        <v>118</v>
      </c>
      <c r="D56" s="122" t="s">
        <v>116</v>
      </c>
      <c r="E56" s="66"/>
      <c r="F56" s="66"/>
      <c r="G56" s="66"/>
      <c r="H56" s="66"/>
      <c r="I56" s="66"/>
      <c r="J56" s="50"/>
      <c r="K56" s="50"/>
      <c r="L56" s="50"/>
      <c r="M56" s="50"/>
      <c r="N56" s="50"/>
      <c r="O56" s="50"/>
      <c r="P56" s="123">
        <v>486.34280793201583</v>
      </c>
    </row>
    <row r="57" spans="1:16" x14ac:dyDescent="0.25">
      <c r="A57" s="66"/>
      <c r="B57" s="66"/>
      <c r="C57" s="85" t="s">
        <v>44</v>
      </c>
      <c r="D57" s="122" t="s">
        <v>116</v>
      </c>
      <c r="E57" s="66"/>
      <c r="F57" s="66"/>
      <c r="G57" s="66"/>
      <c r="H57" s="66"/>
      <c r="I57" s="66"/>
      <c r="J57" s="50"/>
      <c r="K57" s="50"/>
      <c r="L57" s="50"/>
      <c r="M57" s="50"/>
      <c r="N57" s="50"/>
      <c r="O57" s="50"/>
      <c r="P57" s="123">
        <v>4907.6410618594327</v>
      </c>
    </row>
  </sheetData>
  <mergeCells count="184">
    <mergeCell ref="C5:R5"/>
    <mergeCell ref="C6:R6"/>
    <mergeCell ref="J7:L7"/>
    <mergeCell ref="H13:H14"/>
    <mergeCell ref="O7:P7"/>
    <mergeCell ref="A9:A10"/>
    <mergeCell ref="B9:B10"/>
    <mergeCell ref="C9:C10"/>
    <mergeCell ref="D9:D10"/>
    <mergeCell ref="E9:E10"/>
    <mergeCell ref="F9:F10"/>
    <mergeCell ref="N9:N10"/>
    <mergeCell ref="M7:N7"/>
    <mergeCell ref="P9:P10"/>
    <mergeCell ref="D8:F8"/>
    <mergeCell ref="G9:G10"/>
    <mergeCell ref="D7:F7"/>
    <mergeCell ref="A12:E12"/>
    <mergeCell ref="A34:A35"/>
    <mergeCell ref="A13:A14"/>
    <mergeCell ref="B13:B14"/>
    <mergeCell ref="C13:C14"/>
    <mergeCell ref="D13:D14"/>
    <mergeCell ref="E13:E14"/>
    <mergeCell ref="D18:D19"/>
    <mergeCell ref="E18:E19"/>
    <mergeCell ref="A21:A22"/>
    <mergeCell ref="B21:B22"/>
    <mergeCell ref="C21:C22"/>
    <mergeCell ref="D21:D22"/>
    <mergeCell ref="E21:E22"/>
    <mergeCell ref="E29:E30"/>
    <mergeCell ref="O34:O38"/>
    <mergeCell ref="J34:J35"/>
    <mergeCell ref="K34:K35"/>
    <mergeCell ref="L34:L35"/>
    <mergeCell ref="M34:M35"/>
    <mergeCell ref="N34:N35"/>
    <mergeCell ref="A18:A19"/>
    <mergeCell ref="A16:A17"/>
    <mergeCell ref="B16:B17"/>
    <mergeCell ref="C16:C17"/>
    <mergeCell ref="D16:D17"/>
    <mergeCell ref="E16:E17"/>
    <mergeCell ref="H18:H19"/>
    <mergeCell ref="I18:I19"/>
    <mergeCell ref="J18:J19"/>
    <mergeCell ref="K18:K19"/>
    <mergeCell ref="L18:L19"/>
    <mergeCell ref="O18:O20"/>
    <mergeCell ref="B34:B35"/>
    <mergeCell ref="C34:C35"/>
    <mergeCell ref="D34:D35"/>
    <mergeCell ref="H29:H30"/>
    <mergeCell ref="H21:H22"/>
    <mergeCell ref="I21:I22"/>
    <mergeCell ref="H8:L8"/>
    <mergeCell ref="M8:N8"/>
    <mergeCell ref="O8:P8"/>
    <mergeCell ref="K26:K27"/>
    <mergeCell ref="L26:L27"/>
    <mergeCell ref="M26:M27"/>
    <mergeCell ref="H26:H27"/>
    <mergeCell ref="I26:I27"/>
    <mergeCell ref="H9:M9"/>
    <mergeCell ref="P16:P17"/>
    <mergeCell ref="P18:P20"/>
    <mergeCell ref="P21:P23"/>
    <mergeCell ref="O26:O28"/>
    <mergeCell ref="M21:M22"/>
    <mergeCell ref="N21:N22"/>
    <mergeCell ref="O21:O23"/>
    <mergeCell ref="P26:P28"/>
    <mergeCell ref="O9:O10"/>
    <mergeCell ref="L29:L30"/>
    <mergeCell ref="M29:M30"/>
    <mergeCell ref="N29:N30"/>
    <mergeCell ref="A29:A30"/>
    <mergeCell ref="B29:B30"/>
    <mergeCell ref="C29:C30"/>
    <mergeCell ref="D29:D30"/>
    <mergeCell ref="H16:H17"/>
    <mergeCell ref="I16:I17"/>
    <mergeCell ref="J16:J17"/>
    <mergeCell ref="K16:K17"/>
    <mergeCell ref="L16:L17"/>
    <mergeCell ref="M16:M17"/>
    <mergeCell ref="A24:E24"/>
    <mergeCell ref="A25:E25"/>
    <mergeCell ref="A26:A27"/>
    <mergeCell ref="B26:B27"/>
    <mergeCell ref="C26:C27"/>
    <mergeCell ref="D26:D27"/>
    <mergeCell ref="E26:E27"/>
    <mergeCell ref="N26:N27"/>
    <mergeCell ref="J21:J22"/>
    <mergeCell ref="K21:K22"/>
    <mergeCell ref="L21:L22"/>
    <mergeCell ref="A7:C8"/>
    <mergeCell ref="P50:P52"/>
    <mergeCell ref="O13:O15"/>
    <mergeCell ref="P13:P15"/>
    <mergeCell ref="I13:I14"/>
    <mergeCell ref="J13:J14"/>
    <mergeCell ref="P29:P33"/>
    <mergeCell ref="N31:N33"/>
    <mergeCell ref="K13:K14"/>
    <mergeCell ref="L13:L14"/>
    <mergeCell ref="M13:M14"/>
    <mergeCell ref="N13:N14"/>
    <mergeCell ref="I29:I30"/>
    <mergeCell ref="M18:M19"/>
    <mergeCell ref="N18:N19"/>
    <mergeCell ref="O50:O52"/>
    <mergeCell ref="P34:P38"/>
    <mergeCell ref="N36:N38"/>
    <mergeCell ref="J29:J30"/>
    <mergeCell ref="K29:K30"/>
    <mergeCell ref="J26:J27"/>
    <mergeCell ref="O29:O33"/>
    <mergeCell ref="N16:N17"/>
    <mergeCell ref="O16:O17"/>
    <mergeCell ref="B18:B19"/>
    <mergeCell ref="C18:C19"/>
    <mergeCell ref="E34:E35"/>
    <mergeCell ref="H34:H35"/>
    <mergeCell ref="I34:I35"/>
    <mergeCell ref="C39:C40"/>
    <mergeCell ref="D39:D40"/>
    <mergeCell ref="E39:E40"/>
    <mergeCell ref="H39:H40"/>
    <mergeCell ref="P42:P44"/>
    <mergeCell ref="O39:O41"/>
    <mergeCell ref="P39:P41"/>
    <mergeCell ref="K39:K40"/>
    <mergeCell ref="L39:L40"/>
    <mergeCell ref="M39:M40"/>
    <mergeCell ref="N39:N40"/>
    <mergeCell ref="K42:K43"/>
    <mergeCell ref="A42:A43"/>
    <mergeCell ref="B42:B43"/>
    <mergeCell ref="C42:C43"/>
    <mergeCell ref="D42:D43"/>
    <mergeCell ref="E42:E43"/>
    <mergeCell ref="H42:H43"/>
    <mergeCell ref="I42:I43"/>
    <mergeCell ref="J42:J43"/>
    <mergeCell ref="I39:I40"/>
    <mergeCell ref="J39:J40"/>
    <mergeCell ref="A39:A40"/>
    <mergeCell ref="B39:B40"/>
    <mergeCell ref="O45:O49"/>
    <mergeCell ref="J45:J46"/>
    <mergeCell ref="L42:L43"/>
    <mergeCell ref="M42:M43"/>
    <mergeCell ref="N42:N43"/>
    <mergeCell ref="O42:O44"/>
    <mergeCell ref="K45:K46"/>
    <mergeCell ref="L45:L46"/>
    <mergeCell ref="M45:M46"/>
    <mergeCell ref="C2:R2"/>
    <mergeCell ref="C3:R3"/>
    <mergeCell ref="P45:P49"/>
    <mergeCell ref="N47:N49"/>
    <mergeCell ref="A50:A51"/>
    <mergeCell ref="B50:B51"/>
    <mergeCell ref="C50:C51"/>
    <mergeCell ref="D50:D51"/>
    <mergeCell ref="E50:E51"/>
    <mergeCell ref="H50:H51"/>
    <mergeCell ref="I50:I51"/>
    <mergeCell ref="I45:I46"/>
    <mergeCell ref="N45:N46"/>
    <mergeCell ref="A45:A46"/>
    <mergeCell ref="B45:B46"/>
    <mergeCell ref="C45:C46"/>
    <mergeCell ref="D45:D46"/>
    <mergeCell ref="E45:E46"/>
    <mergeCell ref="H45:H46"/>
    <mergeCell ref="J50:J51"/>
    <mergeCell ref="K50:K51"/>
    <mergeCell ref="L50:L51"/>
    <mergeCell ref="M50:M51"/>
    <mergeCell ref="N50:N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94"/>
  <sheetViews>
    <sheetView topLeftCell="A76" workbookViewId="0">
      <selection activeCell="C4" sqref="C4:R4"/>
    </sheetView>
  </sheetViews>
  <sheetFormatPr defaultRowHeight="15" x14ac:dyDescent="0.25"/>
  <cols>
    <col min="3" max="3" width="23.85546875" customWidth="1"/>
    <col min="8" max="8" width="14.5703125" customWidth="1"/>
    <col min="16" max="16" width="12.42578125" customWidth="1"/>
  </cols>
  <sheetData>
    <row r="3" spans="1:18" x14ac:dyDescent="0.25">
      <c r="C3" s="505" t="s">
        <v>169</v>
      </c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</row>
    <row r="4" spans="1:18" ht="48" customHeight="1" x14ac:dyDescent="0.25">
      <c r="C4" s="335" t="s">
        <v>40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</row>
    <row r="5" spans="1:18" ht="9.75" customHeight="1" x14ac:dyDescent="0.25"/>
    <row r="7" spans="1:18" x14ac:dyDescent="0.25">
      <c r="C7" s="336" t="s">
        <v>48</v>
      </c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9" spans="1:18" ht="18" x14ac:dyDescent="0.25">
      <c r="A9" s="366" t="s">
        <v>50</v>
      </c>
      <c r="B9" s="366"/>
      <c r="C9" s="366"/>
      <c r="D9" s="423" t="s">
        <v>51</v>
      </c>
      <c r="E9" s="423"/>
      <c r="F9" s="423"/>
      <c r="G9" s="166"/>
      <c r="H9" s="166"/>
      <c r="I9" s="166"/>
      <c r="J9" s="366" t="s">
        <v>52</v>
      </c>
      <c r="K9" s="366"/>
      <c r="L9" s="366"/>
      <c r="M9" s="420">
        <v>5069.6258541273237</v>
      </c>
      <c r="N9" s="420"/>
      <c r="O9" s="404" t="s">
        <v>4</v>
      </c>
      <c r="P9" s="404"/>
    </row>
    <row r="10" spans="1:18" ht="18" x14ac:dyDescent="0.25">
      <c r="A10" s="367"/>
      <c r="B10" s="367"/>
      <c r="C10" s="367"/>
      <c r="D10" s="422" t="s">
        <v>53</v>
      </c>
      <c r="E10" s="422"/>
      <c r="F10" s="422"/>
      <c r="G10" s="166"/>
      <c r="H10" s="402"/>
      <c r="I10" s="402"/>
      <c r="J10" s="402"/>
      <c r="K10" s="402"/>
      <c r="L10" s="402"/>
      <c r="M10" s="403"/>
      <c r="N10" s="403"/>
      <c r="O10" s="404"/>
      <c r="P10" s="404"/>
    </row>
    <row r="11" spans="1:18" x14ac:dyDescent="0.25">
      <c r="A11" s="405" t="s">
        <v>54</v>
      </c>
      <c r="B11" s="418" t="s">
        <v>55</v>
      </c>
      <c r="C11" s="419" t="s">
        <v>56</v>
      </c>
      <c r="D11" s="418" t="s">
        <v>57</v>
      </c>
      <c r="E11" s="418" t="s">
        <v>58</v>
      </c>
      <c r="F11" s="408" t="s">
        <v>59</v>
      </c>
      <c r="G11" s="408" t="s">
        <v>60</v>
      </c>
      <c r="H11" s="405" t="s">
        <v>61</v>
      </c>
      <c r="I11" s="405"/>
      <c r="J11" s="405"/>
      <c r="K11" s="405"/>
      <c r="L11" s="405"/>
      <c r="M11" s="405"/>
      <c r="N11" s="408" t="s">
        <v>62</v>
      </c>
      <c r="O11" s="408" t="s">
        <v>63</v>
      </c>
      <c r="P11" s="418" t="s">
        <v>64</v>
      </c>
    </row>
    <row r="12" spans="1:18" ht="124.5" x14ac:dyDescent="0.25">
      <c r="A12" s="405"/>
      <c r="B12" s="418"/>
      <c r="C12" s="419"/>
      <c r="D12" s="418"/>
      <c r="E12" s="418"/>
      <c r="F12" s="408"/>
      <c r="G12" s="408"/>
      <c r="H12" s="190" t="s">
        <v>65</v>
      </c>
      <c r="I12" s="189" t="s">
        <v>57</v>
      </c>
      <c r="J12" s="191" t="s">
        <v>66</v>
      </c>
      <c r="K12" s="192" t="s">
        <v>67</v>
      </c>
      <c r="L12" s="192" t="s">
        <v>68</v>
      </c>
      <c r="M12" s="191" t="s">
        <v>69</v>
      </c>
      <c r="N12" s="409"/>
      <c r="O12" s="409"/>
      <c r="P12" s="421"/>
    </row>
    <row r="13" spans="1:18" x14ac:dyDescent="0.25">
      <c r="A13" s="157">
        <v>1</v>
      </c>
      <c r="B13" s="157">
        <v>2</v>
      </c>
      <c r="C13" s="157">
        <v>3</v>
      </c>
      <c r="D13" s="157">
        <v>4</v>
      </c>
      <c r="E13" s="157">
        <v>5</v>
      </c>
      <c r="F13" s="157">
        <v>6</v>
      </c>
      <c r="G13" s="157">
        <v>7</v>
      </c>
      <c r="H13" s="157">
        <v>8</v>
      </c>
      <c r="I13" s="157">
        <v>9</v>
      </c>
      <c r="J13" s="157">
        <v>10</v>
      </c>
      <c r="K13" s="157">
        <v>11</v>
      </c>
      <c r="L13" s="157">
        <v>12</v>
      </c>
      <c r="M13" s="157">
        <v>13</v>
      </c>
      <c r="N13" s="157">
        <v>14</v>
      </c>
      <c r="O13" s="157">
        <v>15</v>
      </c>
      <c r="P13" s="157">
        <v>16</v>
      </c>
    </row>
    <row r="14" spans="1:18" x14ac:dyDescent="0.25">
      <c r="A14" s="414" t="s">
        <v>120</v>
      </c>
      <c r="B14" s="415"/>
      <c r="C14" s="415"/>
      <c r="D14" s="415"/>
      <c r="E14" s="416"/>
      <c r="F14" s="186"/>
      <c r="G14" s="186"/>
      <c r="H14" s="187"/>
      <c r="I14" s="187"/>
      <c r="J14" s="187"/>
      <c r="K14" s="187"/>
      <c r="L14" s="187"/>
      <c r="M14" s="187"/>
      <c r="N14" s="187"/>
      <c r="O14" s="187"/>
      <c r="P14" s="188"/>
    </row>
    <row r="15" spans="1:18" x14ac:dyDescent="0.25">
      <c r="A15" s="486">
        <v>1</v>
      </c>
      <c r="B15" s="396" t="s">
        <v>121</v>
      </c>
      <c r="C15" s="398" t="s">
        <v>122</v>
      </c>
      <c r="D15" s="373" t="s">
        <v>100</v>
      </c>
      <c r="E15" s="400">
        <v>129.6</v>
      </c>
      <c r="F15" s="155">
        <v>2.12E-2</v>
      </c>
      <c r="G15" s="155">
        <v>1.19719</v>
      </c>
      <c r="H15" s="373" t="s">
        <v>74</v>
      </c>
      <c r="I15" s="373" t="s">
        <v>74</v>
      </c>
      <c r="J15" s="373" t="s">
        <v>74</v>
      </c>
      <c r="K15" s="373" t="s">
        <v>74</v>
      </c>
      <c r="L15" s="373" t="s">
        <v>74</v>
      </c>
      <c r="M15" s="373" t="s">
        <v>74</v>
      </c>
      <c r="N15" s="379">
        <v>3.2304803077999997</v>
      </c>
      <c r="O15" s="484">
        <v>3.2304803077999997</v>
      </c>
      <c r="P15" s="484">
        <v>418.67024789087992</v>
      </c>
    </row>
    <row r="16" spans="1:18" x14ac:dyDescent="0.25">
      <c r="A16" s="486"/>
      <c r="B16" s="488"/>
      <c r="C16" s="489"/>
      <c r="D16" s="486"/>
      <c r="E16" s="490"/>
      <c r="F16" s="185">
        <v>4.1142203999999995E-2</v>
      </c>
      <c r="G16" s="185">
        <v>3.1893381037999999</v>
      </c>
      <c r="H16" s="486"/>
      <c r="I16" s="486"/>
      <c r="J16" s="486"/>
      <c r="K16" s="486"/>
      <c r="L16" s="486"/>
      <c r="M16" s="486"/>
      <c r="N16" s="487"/>
      <c r="O16" s="485"/>
      <c r="P16" s="485"/>
    </row>
    <row r="17" spans="1:16" x14ac:dyDescent="0.25">
      <c r="A17" s="410">
        <v>2</v>
      </c>
      <c r="B17" s="390" t="s">
        <v>123</v>
      </c>
      <c r="C17" s="448" t="s">
        <v>124</v>
      </c>
      <c r="D17" s="390" t="s">
        <v>100</v>
      </c>
      <c r="E17" s="433">
        <v>11</v>
      </c>
      <c r="F17" s="171">
        <v>3.27</v>
      </c>
      <c r="G17" s="171">
        <v>3.81</v>
      </c>
      <c r="H17" s="390" t="s">
        <v>74</v>
      </c>
      <c r="I17" s="390" t="s">
        <v>74</v>
      </c>
      <c r="J17" s="390" t="s">
        <v>74</v>
      </c>
      <c r="K17" s="390" t="s">
        <v>74</v>
      </c>
      <c r="L17" s="390" t="s">
        <v>74</v>
      </c>
      <c r="M17" s="390" t="s">
        <v>74</v>
      </c>
      <c r="N17" s="383">
        <v>16.4959071</v>
      </c>
      <c r="O17" s="383">
        <v>16.4959071</v>
      </c>
      <c r="P17" s="383">
        <v>181.45497810000001</v>
      </c>
    </row>
    <row r="18" spans="1:16" x14ac:dyDescent="0.25">
      <c r="A18" s="410"/>
      <c r="B18" s="391"/>
      <c r="C18" s="449"/>
      <c r="D18" s="391"/>
      <c r="E18" s="434"/>
      <c r="F18" s="185">
        <v>6.3459908999999994</v>
      </c>
      <c r="G18" s="185">
        <v>10.1499162</v>
      </c>
      <c r="H18" s="391"/>
      <c r="I18" s="391"/>
      <c r="J18" s="391"/>
      <c r="K18" s="391"/>
      <c r="L18" s="391"/>
      <c r="M18" s="391"/>
      <c r="N18" s="384"/>
      <c r="O18" s="384"/>
      <c r="P18" s="384"/>
    </row>
    <row r="19" spans="1:16" x14ac:dyDescent="0.25">
      <c r="A19" s="486">
        <v>3</v>
      </c>
      <c r="B19" s="396" t="s">
        <v>125</v>
      </c>
      <c r="C19" s="398" t="s">
        <v>126</v>
      </c>
      <c r="D19" s="373" t="s">
        <v>100</v>
      </c>
      <c r="E19" s="400">
        <v>227.9</v>
      </c>
      <c r="F19" s="155">
        <v>1.43E-2</v>
      </c>
      <c r="G19" s="155">
        <v>0.30270000000000002</v>
      </c>
      <c r="H19" s="373" t="s">
        <v>74</v>
      </c>
      <c r="I19" s="373" t="s">
        <v>74</v>
      </c>
      <c r="J19" s="373" t="s">
        <v>74</v>
      </c>
      <c r="K19" s="373" t="s">
        <v>74</v>
      </c>
      <c r="L19" s="373" t="s">
        <v>74</v>
      </c>
      <c r="M19" s="373" t="s">
        <v>74</v>
      </c>
      <c r="N19" s="379">
        <v>0.83415043499999997</v>
      </c>
      <c r="O19" s="484">
        <v>0.83415043499999997</v>
      </c>
      <c r="P19" s="484">
        <v>190.10288413649999</v>
      </c>
    </row>
    <row r="20" spans="1:16" x14ac:dyDescent="0.25">
      <c r="A20" s="486"/>
      <c r="B20" s="488"/>
      <c r="C20" s="489"/>
      <c r="D20" s="486"/>
      <c r="E20" s="490"/>
      <c r="F20" s="185">
        <v>2.7751580999999997E-2</v>
      </c>
      <c r="G20" s="185">
        <v>0.806398854</v>
      </c>
      <c r="H20" s="486"/>
      <c r="I20" s="486"/>
      <c r="J20" s="486"/>
      <c r="K20" s="486"/>
      <c r="L20" s="486"/>
      <c r="M20" s="486"/>
      <c r="N20" s="487"/>
      <c r="O20" s="485"/>
      <c r="P20" s="485"/>
    </row>
    <row r="21" spans="1:16" x14ac:dyDescent="0.25">
      <c r="A21" s="410">
        <v>4</v>
      </c>
      <c r="B21" s="390" t="s">
        <v>123</v>
      </c>
      <c r="C21" s="448" t="s">
        <v>127</v>
      </c>
      <c r="D21" s="390" t="s">
        <v>100</v>
      </c>
      <c r="E21" s="433">
        <v>24.8</v>
      </c>
      <c r="F21" s="171">
        <v>3.27</v>
      </c>
      <c r="G21" s="171">
        <v>3.81</v>
      </c>
      <c r="H21" s="390" t="s">
        <v>74</v>
      </c>
      <c r="I21" s="390" t="s">
        <v>74</v>
      </c>
      <c r="J21" s="390" t="s">
        <v>74</v>
      </c>
      <c r="K21" s="390" t="s">
        <v>74</v>
      </c>
      <c r="L21" s="390" t="s">
        <v>74</v>
      </c>
      <c r="M21" s="390" t="s">
        <v>74</v>
      </c>
      <c r="N21" s="383">
        <v>16.4959071</v>
      </c>
      <c r="O21" s="383">
        <v>16.4959071</v>
      </c>
      <c r="P21" s="383">
        <v>409.09849608000002</v>
      </c>
    </row>
    <row r="22" spans="1:16" x14ac:dyDescent="0.25">
      <c r="A22" s="410"/>
      <c r="B22" s="391"/>
      <c r="C22" s="449"/>
      <c r="D22" s="391"/>
      <c r="E22" s="434"/>
      <c r="F22" s="185">
        <v>6.3459908999999994</v>
      </c>
      <c r="G22" s="185">
        <v>10.1499162</v>
      </c>
      <c r="H22" s="391"/>
      <c r="I22" s="391"/>
      <c r="J22" s="391"/>
      <c r="K22" s="391"/>
      <c r="L22" s="391"/>
      <c r="M22" s="391"/>
      <c r="N22" s="384"/>
      <c r="O22" s="384"/>
      <c r="P22" s="384"/>
    </row>
    <row r="23" spans="1:16" x14ac:dyDescent="0.25">
      <c r="A23" s="486">
        <v>5</v>
      </c>
      <c r="B23" s="396" t="s">
        <v>128</v>
      </c>
      <c r="C23" s="398" t="s">
        <v>129</v>
      </c>
      <c r="D23" s="373" t="s">
        <v>100</v>
      </c>
      <c r="E23" s="400">
        <v>123.8</v>
      </c>
      <c r="F23" s="172">
        <v>1.06E-2</v>
      </c>
      <c r="G23" s="172">
        <v>0.22439999999999999</v>
      </c>
      <c r="H23" s="373" t="s">
        <v>74</v>
      </c>
      <c r="I23" s="373" t="s">
        <v>74</v>
      </c>
      <c r="J23" s="373" t="s">
        <v>74</v>
      </c>
      <c r="K23" s="373" t="s">
        <v>74</v>
      </c>
      <c r="L23" s="373" t="s">
        <v>74</v>
      </c>
      <c r="M23" s="373" t="s">
        <v>74</v>
      </c>
      <c r="N23" s="379">
        <v>0.61837718999999991</v>
      </c>
      <c r="O23" s="484">
        <v>0.61837718999999991</v>
      </c>
      <c r="P23" s="484">
        <v>76.555096121999981</v>
      </c>
    </row>
    <row r="24" spans="1:16" x14ac:dyDescent="0.25">
      <c r="A24" s="486"/>
      <c r="B24" s="488"/>
      <c r="C24" s="489"/>
      <c r="D24" s="486"/>
      <c r="E24" s="490"/>
      <c r="F24" s="185">
        <v>2.0571101999999997E-2</v>
      </c>
      <c r="G24" s="185">
        <v>0.5978060879999999</v>
      </c>
      <c r="H24" s="486"/>
      <c r="I24" s="486"/>
      <c r="J24" s="486"/>
      <c r="K24" s="486"/>
      <c r="L24" s="486"/>
      <c r="M24" s="486"/>
      <c r="N24" s="487"/>
      <c r="O24" s="485"/>
      <c r="P24" s="485"/>
    </row>
    <row r="25" spans="1:16" x14ac:dyDescent="0.25">
      <c r="A25" s="410">
        <v>6</v>
      </c>
      <c r="B25" s="390" t="s">
        <v>130</v>
      </c>
      <c r="C25" s="448" t="s">
        <v>131</v>
      </c>
      <c r="D25" s="390" t="s">
        <v>100</v>
      </c>
      <c r="E25" s="433">
        <v>24.7</v>
      </c>
      <c r="F25" s="171">
        <v>1.94</v>
      </c>
      <c r="G25" s="173">
        <v>0</v>
      </c>
      <c r="H25" s="390" t="s">
        <v>74</v>
      </c>
      <c r="I25" s="390" t="s">
        <v>74</v>
      </c>
      <c r="J25" s="390" t="s">
        <v>74</v>
      </c>
      <c r="K25" s="390" t="s">
        <v>74</v>
      </c>
      <c r="L25" s="390" t="s">
        <v>74</v>
      </c>
      <c r="M25" s="390" t="s">
        <v>74</v>
      </c>
      <c r="N25" s="383">
        <v>3.7648997999999998</v>
      </c>
      <c r="O25" s="383">
        <v>3.7648997999999998</v>
      </c>
      <c r="P25" s="383">
        <v>92.993025059999994</v>
      </c>
    </row>
    <row r="26" spans="1:16" x14ac:dyDescent="0.25">
      <c r="A26" s="410"/>
      <c r="B26" s="391"/>
      <c r="C26" s="449"/>
      <c r="D26" s="391"/>
      <c r="E26" s="434"/>
      <c r="F26" s="185">
        <v>3.7648997999999998</v>
      </c>
      <c r="G26" s="185">
        <v>0</v>
      </c>
      <c r="H26" s="391"/>
      <c r="I26" s="391"/>
      <c r="J26" s="391"/>
      <c r="K26" s="391"/>
      <c r="L26" s="391"/>
      <c r="M26" s="391"/>
      <c r="N26" s="384"/>
      <c r="O26" s="384"/>
      <c r="P26" s="384"/>
    </row>
    <row r="27" spans="1:16" x14ac:dyDescent="0.25">
      <c r="A27" s="486">
        <v>7</v>
      </c>
      <c r="B27" s="396" t="s">
        <v>132</v>
      </c>
      <c r="C27" s="398" t="s">
        <v>133</v>
      </c>
      <c r="D27" s="373" t="s">
        <v>100</v>
      </c>
      <c r="E27" s="400">
        <v>129.6</v>
      </c>
      <c r="F27" s="172">
        <v>9.859999999999999E-3</v>
      </c>
      <c r="G27" s="172">
        <v>0.80480000000000007</v>
      </c>
      <c r="H27" s="373" t="s">
        <v>74</v>
      </c>
      <c r="I27" s="373" t="s">
        <v>74</v>
      </c>
      <c r="J27" s="373" t="s">
        <v>74</v>
      </c>
      <c r="K27" s="373" t="s">
        <v>74</v>
      </c>
      <c r="L27" s="373" t="s">
        <v>74</v>
      </c>
      <c r="M27" s="373" t="s">
        <v>74</v>
      </c>
      <c r="N27" s="379">
        <v>2.1631383022000001</v>
      </c>
      <c r="O27" s="484">
        <v>2.1631383022000001</v>
      </c>
      <c r="P27" s="484">
        <v>280.34272396512</v>
      </c>
    </row>
    <row r="28" spans="1:16" x14ac:dyDescent="0.25">
      <c r="A28" s="486"/>
      <c r="B28" s="488"/>
      <c r="C28" s="489"/>
      <c r="D28" s="486"/>
      <c r="E28" s="490"/>
      <c r="F28" s="185">
        <v>1.9135006199999995E-2</v>
      </c>
      <c r="G28" s="185">
        <v>2.1440032960000002</v>
      </c>
      <c r="H28" s="486"/>
      <c r="I28" s="486"/>
      <c r="J28" s="486"/>
      <c r="K28" s="486"/>
      <c r="L28" s="486"/>
      <c r="M28" s="486"/>
      <c r="N28" s="487"/>
      <c r="O28" s="485"/>
      <c r="P28" s="485"/>
    </row>
    <row r="29" spans="1:16" x14ac:dyDescent="0.25">
      <c r="A29" s="410">
        <v>8</v>
      </c>
      <c r="B29" s="390" t="s">
        <v>134</v>
      </c>
      <c r="C29" s="411" t="s">
        <v>135</v>
      </c>
      <c r="D29" s="390" t="s">
        <v>100</v>
      </c>
      <c r="E29" s="433">
        <v>33.200000000000003</v>
      </c>
      <c r="F29" s="171">
        <v>0.56200000000000006</v>
      </c>
      <c r="G29" s="173">
        <v>0</v>
      </c>
      <c r="H29" s="390" t="s">
        <v>74</v>
      </c>
      <c r="I29" s="390" t="s">
        <v>74</v>
      </c>
      <c r="J29" s="390" t="s">
        <v>74</v>
      </c>
      <c r="K29" s="390" t="s">
        <v>74</v>
      </c>
      <c r="L29" s="390" t="s">
        <v>74</v>
      </c>
      <c r="M29" s="390" t="s">
        <v>74</v>
      </c>
      <c r="N29" s="383">
        <v>1.0906565400000001</v>
      </c>
      <c r="O29" s="383">
        <v>1.0906565400000001</v>
      </c>
      <c r="P29" s="383">
        <v>36.209797128000005</v>
      </c>
    </row>
    <row r="30" spans="1:16" x14ac:dyDescent="0.25">
      <c r="A30" s="410"/>
      <c r="B30" s="391"/>
      <c r="C30" s="411"/>
      <c r="D30" s="391"/>
      <c r="E30" s="434"/>
      <c r="F30" s="185">
        <v>1.0906565400000001</v>
      </c>
      <c r="G30" s="185">
        <v>0</v>
      </c>
      <c r="H30" s="391"/>
      <c r="I30" s="391"/>
      <c r="J30" s="391"/>
      <c r="K30" s="391"/>
      <c r="L30" s="391"/>
      <c r="M30" s="391"/>
      <c r="N30" s="384"/>
      <c r="O30" s="384"/>
      <c r="P30" s="384"/>
    </row>
    <row r="31" spans="1:16" x14ac:dyDescent="0.25">
      <c r="A31" s="486">
        <v>9</v>
      </c>
      <c r="B31" s="390" t="s">
        <v>134</v>
      </c>
      <c r="C31" s="411" t="s">
        <v>136</v>
      </c>
      <c r="D31" s="390" t="s">
        <v>100</v>
      </c>
      <c r="E31" s="433">
        <v>96.4</v>
      </c>
      <c r="F31" s="171">
        <v>0.56200000000000006</v>
      </c>
      <c r="G31" s="173">
        <v>0</v>
      </c>
      <c r="H31" s="390" t="s">
        <v>74</v>
      </c>
      <c r="I31" s="390" t="s">
        <v>74</v>
      </c>
      <c r="J31" s="390" t="s">
        <v>74</v>
      </c>
      <c r="K31" s="390" t="s">
        <v>74</v>
      </c>
      <c r="L31" s="390" t="s">
        <v>74</v>
      </c>
      <c r="M31" s="390" t="s">
        <v>74</v>
      </c>
      <c r="N31" s="383">
        <v>1.0906565400000001</v>
      </c>
      <c r="O31" s="383">
        <v>1.0906565400000001</v>
      </c>
      <c r="P31" s="383">
        <v>105.13929045600001</v>
      </c>
    </row>
    <row r="32" spans="1:16" x14ac:dyDescent="0.25">
      <c r="A32" s="486"/>
      <c r="B32" s="391"/>
      <c r="C32" s="411"/>
      <c r="D32" s="391"/>
      <c r="E32" s="434"/>
      <c r="F32" s="185">
        <v>1.0906565400000001</v>
      </c>
      <c r="G32" s="185">
        <v>0</v>
      </c>
      <c r="H32" s="391"/>
      <c r="I32" s="391"/>
      <c r="J32" s="391"/>
      <c r="K32" s="391"/>
      <c r="L32" s="391"/>
      <c r="M32" s="391"/>
      <c r="N32" s="384"/>
      <c r="O32" s="384"/>
      <c r="P32" s="384"/>
    </row>
    <row r="33" spans="1:16" x14ac:dyDescent="0.25">
      <c r="A33" s="410">
        <v>10</v>
      </c>
      <c r="B33" s="439" t="s">
        <v>137</v>
      </c>
      <c r="C33" s="441" t="s">
        <v>138</v>
      </c>
      <c r="D33" s="435" t="s">
        <v>100</v>
      </c>
      <c r="E33" s="443">
        <v>510.6</v>
      </c>
      <c r="F33" s="167">
        <v>7.3999999999999996E-2</v>
      </c>
      <c r="G33" s="167">
        <v>5.9200000000000003E-2</v>
      </c>
      <c r="H33" s="435" t="s">
        <v>74</v>
      </c>
      <c r="I33" s="435" t="s">
        <v>74</v>
      </c>
      <c r="J33" s="435" t="s">
        <v>74</v>
      </c>
      <c r="K33" s="435" t="s">
        <v>74</v>
      </c>
      <c r="L33" s="435" t="s">
        <v>74</v>
      </c>
      <c r="M33" s="435" t="s">
        <v>74</v>
      </c>
      <c r="N33" s="429">
        <v>0.30131956399999998</v>
      </c>
      <c r="O33" s="429">
        <v>0.30131956399999998</v>
      </c>
      <c r="P33" s="431">
        <v>153.85376937839999</v>
      </c>
    </row>
    <row r="34" spans="1:16" x14ac:dyDescent="0.25">
      <c r="A34" s="410"/>
      <c r="B34" s="440"/>
      <c r="C34" s="442"/>
      <c r="D34" s="436"/>
      <c r="E34" s="444"/>
      <c r="F34" s="185">
        <v>0.14360957999999999</v>
      </c>
      <c r="G34" s="185">
        <v>0.157709984</v>
      </c>
      <c r="H34" s="436"/>
      <c r="I34" s="436"/>
      <c r="J34" s="436"/>
      <c r="K34" s="436"/>
      <c r="L34" s="436"/>
      <c r="M34" s="436"/>
      <c r="N34" s="430"/>
      <c r="O34" s="430"/>
      <c r="P34" s="432"/>
    </row>
    <row r="35" spans="1:16" x14ac:dyDescent="0.25">
      <c r="A35" s="414" t="s">
        <v>70</v>
      </c>
      <c r="B35" s="415"/>
      <c r="C35" s="415"/>
      <c r="D35" s="415"/>
      <c r="E35" s="416"/>
      <c r="F35" s="186"/>
      <c r="G35" s="186"/>
      <c r="H35" s="187"/>
      <c r="I35" s="187"/>
      <c r="J35" s="187"/>
      <c r="K35" s="187"/>
      <c r="L35" s="187"/>
      <c r="M35" s="187"/>
      <c r="N35" s="187"/>
      <c r="O35" s="187"/>
      <c r="P35" s="188"/>
    </row>
    <row r="36" spans="1:16" x14ac:dyDescent="0.25">
      <c r="A36" s="372">
        <v>1</v>
      </c>
      <c r="B36" s="395" t="s">
        <v>71</v>
      </c>
      <c r="C36" s="417" t="s">
        <v>72</v>
      </c>
      <c r="D36" s="372" t="s">
        <v>73</v>
      </c>
      <c r="E36" s="399">
        <v>374</v>
      </c>
      <c r="F36" s="147">
        <v>0.21</v>
      </c>
      <c r="G36" s="147">
        <v>0.03</v>
      </c>
      <c r="H36" s="372" t="s">
        <v>74</v>
      </c>
      <c r="I36" s="372" t="s">
        <v>74</v>
      </c>
      <c r="J36" s="372" t="s">
        <v>74</v>
      </c>
      <c r="K36" s="372" t="s">
        <v>74</v>
      </c>
      <c r="L36" s="372" t="s">
        <v>74</v>
      </c>
      <c r="M36" s="372" t="s">
        <v>74</v>
      </c>
      <c r="N36" s="378">
        <v>0.48746129999999999</v>
      </c>
      <c r="O36" s="370">
        <v>2.9018432999999999</v>
      </c>
      <c r="P36" s="370">
        <v>1085.2893942000001</v>
      </c>
    </row>
    <row r="37" spans="1:16" x14ac:dyDescent="0.25">
      <c r="A37" s="373"/>
      <c r="B37" s="396"/>
      <c r="C37" s="417"/>
      <c r="D37" s="373"/>
      <c r="E37" s="400"/>
      <c r="F37" s="185">
        <v>0.40754069999999998</v>
      </c>
      <c r="G37" s="185">
        <v>7.9920599999999994E-2</v>
      </c>
      <c r="H37" s="373"/>
      <c r="I37" s="373"/>
      <c r="J37" s="373"/>
      <c r="K37" s="373"/>
      <c r="L37" s="373"/>
      <c r="M37" s="373"/>
      <c r="N37" s="379"/>
      <c r="O37" s="371"/>
      <c r="P37" s="371"/>
    </row>
    <row r="38" spans="1:16" ht="15.75" x14ac:dyDescent="0.25">
      <c r="A38" s="141"/>
      <c r="B38" s="141"/>
      <c r="C38" s="148"/>
      <c r="D38" s="141"/>
      <c r="E38" s="141"/>
      <c r="F38" s="141"/>
      <c r="G38" s="141"/>
      <c r="H38" s="145" t="s">
        <v>75</v>
      </c>
      <c r="I38" s="144" t="s">
        <v>73</v>
      </c>
      <c r="J38" s="142">
        <v>1</v>
      </c>
      <c r="K38" s="140"/>
      <c r="L38" s="140">
        <v>2.0939999999999999</v>
      </c>
      <c r="M38" s="132">
        <v>2.4143819999999998</v>
      </c>
      <c r="N38" s="149">
        <v>2.4143819999999998</v>
      </c>
      <c r="O38" s="371"/>
      <c r="P38" s="371"/>
    </row>
    <row r="39" spans="1:16" x14ac:dyDescent="0.25">
      <c r="A39" s="372">
        <v>2</v>
      </c>
      <c r="B39" s="395" t="s">
        <v>139</v>
      </c>
      <c r="C39" s="397" t="s">
        <v>140</v>
      </c>
      <c r="D39" s="372" t="s">
        <v>73</v>
      </c>
      <c r="E39" s="399">
        <v>89</v>
      </c>
      <c r="F39" s="147">
        <v>0.19</v>
      </c>
      <c r="G39" s="147">
        <v>0.02</v>
      </c>
      <c r="H39" s="372" t="s">
        <v>74</v>
      </c>
      <c r="I39" s="372" t="s">
        <v>74</v>
      </c>
      <c r="J39" s="372" t="s">
        <v>74</v>
      </c>
      <c r="K39" s="372" t="s">
        <v>74</v>
      </c>
      <c r="L39" s="372" t="s">
        <v>74</v>
      </c>
      <c r="M39" s="372" t="s">
        <v>74</v>
      </c>
      <c r="N39" s="378">
        <v>0.42200769999999999</v>
      </c>
      <c r="O39" s="370">
        <v>2.4778066999999999</v>
      </c>
      <c r="P39" s="370">
        <v>220.52479629999999</v>
      </c>
    </row>
    <row r="40" spans="1:16" x14ac:dyDescent="0.25">
      <c r="A40" s="373"/>
      <c r="B40" s="396"/>
      <c r="C40" s="398"/>
      <c r="D40" s="373"/>
      <c r="E40" s="400"/>
      <c r="F40" s="185">
        <v>0.36872729999999998</v>
      </c>
      <c r="G40" s="185">
        <v>5.3280399999999999E-2</v>
      </c>
      <c r="H40" s="373"/>
      <c r="I40" s="373"/>
      <c r="J40" s="373"/>
      <c r="K40" s="373"/>
      <c r="L40" s="373"/>
      <c r="M40" s="373"/>
      <c r="N40" s="379"/>
      <c r="O40" s="371"/>
      <c r="P40" s="371"/>
    </row>
    <row r="41" spans="1:16" ht="15.75" x14ac:dyDescent="0.25">
      <c r="A41" s="141"/>
      <c r="B41" s="141"/>
      <c r="C41" s="148"/>
      <c r="D41" s="141"/>
      <c r="E41" s="141"/>
      <c r="F41" s="141"/>
      <c r="G41" s="141"/>
      <c r="H41" s="145" t="s">
        <v>75</v>
      </c>
      <c r="I41" s="144" t="s">
        <v>73</v>
      </c>
      <c r="J41" s="142">
        <v>1</v>
      </c>
      <c r="K41" s="140"/>
      <c r="L41" s="151">
        <v>1.7829999999999999</v>
      </c>
      <c r="M41" s="140">
        <v>2.0557989999999999</v>
      </c>
      <c r="N41" s="149">
        <v>2.0557989999999999</v>
      </c>
      <c r="O41" s="371"/>
      <c r="P41" s="371"/>
    </row>
    <row r="42" spans="1:16" x14ac:dyDescent="0.25">
      <c r="A42" s="493">
        <v>3</v>
      </c>
      <c r="B42" s="495" t="s">
        <v>141</v>
      </c>
      <c r="C42" s="497" t="s">
        <v>142</v>
      </c>
      <c r="D42" s="493" t="s">
        <v>83</v>
      </c>
      <c r="E42" s="499">
        <v>10.32</v>
      </c>
      <c r="F42" s="164">
        <v>0.19</v>
      </c>
      <c r="G42" s="164">
        <v>0.16200000000000001</v>
      </c>
      <c r="H42" s="493" t="s">
        <v>74</v>
      </c>
      <c r="I42" s="493" t="s">
        <v>74</v>
      </c>
      <c r="J42" s="493" t="s">
        <v>74</v>
      </c>
      <c r="K42" s="493" t="s">
        <v>74</v>
      </c>
      <c r="L42" s="493" t="s">
        <v>74</v>
      </c>
      <c r="M42" s="493" t="s">
        <v>74</v>
      </c>
      <c r="N42" s="502">
        <v>0.80029854</v>
      </c>
      <c r="O42" s="461">
        <v>1.49209854</v>
      </c>
      <c r="P42" s="461">
        <v>15.3984569328</v>
      </c>
    </row>
    <row r="43" spans="1:16" x14ac:dyDescent="0.25">
      <c r="A43" s="494"/>
      <c r="B43" s="496"/>
      <c r="C43" s="498"/>
      <c r="D43" s="494"/>
      <c r="E43" s="500"/>
      <c r="F43" s="185">
        <v>0.36872729999999998</v>
      </c>
      <c r="G43" s="185">
        <v>0.43157123999999997</v>
      </c>
      <c r="H43" s="494"/>
      <c r="I43" s="494"/>
      <c r="J43" s="494"/>
      <c r="K43" s="494"/>
      <c r="L43" s="494"/>
      <c r="M43" s="494"/>
      <c r="N43" s="503"/>
      <c r="O43" s="462"/>
      <c r="P43" s="462"/>
    </row>
    <row r="44" spans="1:16" ht="30" x14ac:dyDescent="0.25">
      <c r="A44" s="159"/>
      <c r="B44" s="159"/>
      <c r="C44" s="162"/>
      <c r="D44" s="159"/>
      <c r="E44" s="159"/>
      <c r="F44" s="159"/>
      <c r="G44" s="159"/>
      <c r="H44" s="128" t="s">
        <v>143</v>
      </c>
      <c r="I44" s="158" t="s">
        <v>83</v>
      </c>
      <c r="J44" s="161">
        <v>1</v>
      </c>
      <c r="K44" s="161"/>
      <c r="L44" s="165">
        <v>0.6</v>
      </c>
      <c r="M44" s="132">
        <v>0.69179999999999997</v>
      </c>
      <c r="N44" s="161">
        <v>0.69179999999999997</v>
      </c>
      <c r="O44" s="463"/>
      <c r="P44" s="463"/>
    </row>
    <row r="45" spans="1:16" x14ac:dyDescent="0.25">
      <c r="A45" s="474">
        <v>4</v>
      </c>
      <c r="B45" s="475" t="s">
        <v>144</v>
      </c>
      <c r="C45" s="476" t="s">
        <v>145</v>
      </c>
      <c r="D45" s="474" t="s">
        <v>146</v>
      </c>
      <c r="E45" s="477">
        <v>8</v>
      </c>
      <c r="F45" s="164">
        <v>2.2000000000000002</v>
      </c>
      <c r="G45" s="164">
        <v>0.78</v>
      </c>
      <c r="H45" s="474" t="s">
        <v>74</v>
      </c>
      <c r="I45" s="474" t="s">
        <v>74</v>
      </c>
      <c r="J45" s="474" t="s">
        <v>74</v>
      </c>
      <c r="K45" s="474" t="s">
        <v>74</v>
      </c>
      <c r="L45" s="474" t="s">
        <v>74</v>
      </c>
      <c r="M45" s="474" t="s">
        <v>74</v>
      </c>
      <c r="N45" s="482">
        <v>6.3474095999999998</v>
      </c>
      <c r="O45" s="483">
        <v>6.3474095999999998</v>
      </c>
      <c r="P45" s="483">
        <v>50.779276799999998</v>
      </c>
    </row>
    <row r="46" spans="1:16" x14ac:dyDescent="0.25">
      <c r="A46" s="474"/>
      <c r="B46" s="475"/>
      <c r="C46" s="476"/>
      <c r="D46" s="474"/>
      <c r="E46" s="477"/>
      <c r="F46" s="185">
        <v>4.2694739999999998</v>
      </c>
      <c r="G46" s="185">
        <v>2.0779356</v>
      </c>
      <c r="H46" s="474"/>
      <c r="I46" s="474"/>
      <c r="J46" s="474"/>
      <c r="K46" s="474"/>
      <c r="L46" s="474"/>
      <c r="M46" s="474"/>
      <c r="N46" s="482"/>
      <c r="O46" s="483"/>
      <c r="P46" s="483"/>
    </row>
    <row r="47" spans="1:16" x14ac:dyDescent="0.25">
      <c r="A47" s="340">
        <v>5</v>
      </c>
      <c r="B47" s="341" t="s">
        <v>79</v>
      </c>
      <c r="C47" s="342" t="s">
        <v>147</v>
      </c>
      <c r="D47" s="343" t="s">
        <v>81</v>
      </c>
      <c r="E47" s="344">
        <v>105.3</v>
      </c>
      <c r="F47" s="127">
        <v>0.43</v>
      </c>
      <c r="G47" s="127">
        <v>0.11</v>
      </c>
      <c r="H47" s="340" t="s">
        <v>74</v>
      </c>
      <c r="I47" s="340" t="s">
        <v>74</v>
      </c>
      <c r="J47" s="340" t="s">
        <v>74</v>
      </c>
      <c r="K47" s="340" t="s">
        <v>74</v>
      </c>
      <c r="L47" s="340" t="s">
        <v>74</v>
      </c>
      <c r="M47" s="340" t="s">
        <v>74</v>
      </c>
      <c r="N47" s="352">
        <v>1.1275302999999999</v>
      </c>
      <c r="O47" s="368">
        <v>1.9346302999999998</v>
      </c>
      <c r="P47" s="368">
        <v>203.71657058999998</v>
      </c>
    </row>
    <row r="48" spans="1:16" x14ac:dyDescent="0.25">
      <c r="A48" s="340"/>
      <c r="B48" s="341"/>
      <c r="C48" s="342"/>
      <c r="D48" s="343"/>
      <c r="E48" s="344"/>
      <c r="F48" s="185">
        <v>0.83448809999999995</v>
      </c>
      <c r="G48" s="185">
        <v>0.29304219999999997</v>
      </c>
      <c r="H48" s="340"/>
      <c r="I48" s="340"/>
      <c r="J48" s="340"/>
      <c r="K48" s="340"/>
      <c r="L48" s="340"/>
      <c r="M48" s="340"/>
      <c r="N48" s="352"/>
      <c r="O48" s="369"/>
      <c r="P48" s="369"/>
    </row>
    <row r="49" spans="1:16" x14ac:dyDescent="0.25">
      <c r="A49" s="126"/>
      <c r="B49" s="126"/>
      <c r="C49" s="137"/>
      <c r="D49" s="126"/>
      <c r="E49" s="127"/>
      <c r="F49" s="146"/>
      <c r="G49" s="146"/>
      <c r="H49" s="126" t="s">
        <v>82</v>
      </c>
      <c r="I49" s="126" t="s">
        <v>83</v>
      </c>
      <c r="J49" s="127">
        <v>0.5</v>
      </c>
      <c r="K49" s="126"/>
      <c r="L49" s="153">
        <v>1.4</v>
      </c>
      <c r="M49" s="168">
        <v>0.80709999999999993</v>
      </c>
      <c r="N49" s="136">
        <v>0.80709999999999993</v>
      </c>
      <c r="O49" s="369"/>
      <c r="P49" s="369"/>
    </row>
    <row r="50" spans="1:16" x14ac:dyDescent="0.25">
      <c r="A50" s="340">
        <v>6</v>
      </c>
      <c r="B50" s="341" t="s">
        <v>148</v>
      </c>
      <c r="C50" s="342" t="s">
        <v>149</v>
      </c>
      <c r="D50" s="340" t="s">
        <v>73</v>
      </c>
      <c r="E50" s="344">
        <v>463</v>
      </c>
      <c r="F50" s="127">
        <v>0.03</v>
      </c>
      <c r="G50" s="127">
        <v>2.5000000000000001E-2</v>
      </c>
      <c r="H50" s="340" t="s">
        <v>74</v>
      </c>
      <c r="I50" s="340" t="s">
        <v>74</v>
      </c>
      <c r="J50" s="340" t="s">
        <v>74</v>
      </c>
      <c r="K50" s="340" t="s">
        <v>74</v>
      </c>
      <c r="L50" s="340" t="s">
        <v>74</v>
      </c>
      <c r="M50" s="340" t="s">
        <v>74</v>
      </c>
      <c r="N50" s="352">
        <v>0.12482059999999999</v>
      </c>
      <c r="O50" s="368">
        <v>0.18304709999999999</v>
      </c>
      <c r="P50" s="368">
        <v>84.750807299999991</v>
      </c>
    </row>
    <row r="51" spans="1:16" x14ac:dyDescent="0.25">
      <c r="A51" s="340"/>
      <c r="B51" s="341"/>
      <c r="C51" s="342"/>
      <c r="D51" s="340"/>
      <c r="E51" s="344"/>
      <c r="F51" s="185">
        <v>5.8220099999999997E-2</v>
      </c>
      <c r="G51" s="185">
        <v>6.6600499999999993E-2</v>
      </c>
      <c r="H51" s="340"/>
      <c r="I51" s="340"/>
      <c r="J51" s="340"/>
      <c r="K51" s="340"/>
      <c r="L51" s="340"/>
      <c r="M51" s="340"/>
      <c r="N51" s="352"/>
      <c r="O51" s="369"/>
      <c r="P51" s="369"/>
    </row>
    <row r="52" spans="1:16" x14ac:dyDescent="0.25">
      <c r="A52" s="126"/>
      <c r="B52" s="126"/>
      <c r="C52" s="137"/>
      <c r="D52" s="126"/>
      <c r="E52" s="127"/>
      <c r="F52" s="146"/>
      <c r="G52" s="146"/>
      <c r="H52" s="126" t="s">
        <v>150</v>
      </c>
      <c r="I52" s="126" t="s">
        <v>73</v>
      </c>
      <c r="J52" s="127">
        <v>1.01</v>
      </c>
      <c r="K52" s="126"/>
      <c r="L52" s="153">
        <v>0.05</v>
      </c>
      <c r="M52" s="168">
        <v>5.8226500000000007E-2</v>
      </c>
      <c r="N52" s="136">
        <v>5.8226500000000007E-2</v>
      </c>
      <c r="O52" s="369"/>
      <c r="P52" s="369"/>
    </row>
    <row r="53" spans="1:16" x14ac:dyDescent="0.25">
      <c r="A53" s="410">
        <v>7</v>
      </c>
      <c r="B53" s="478" t="s">
        <v>151</v>
      </c>
      <c r="C53" s="479" t="s">
        <v>152</v>
      </c>
      <c r="D53" s="410" t="s">
        <v>153</v>
      </c>
      <c r="E53" s="480">
        <v>0.46300000000000002</v>
      </c>
      <c r="F53" s="143">
        <v>29.8</v>
      </c>
      <c r="G53" s="135">
        <v>0</v>
      </c>
      <c r="H53" s="410" t="s">
        <v>74</v>
      </c>
      <c r="I53" s="410" t="s">
        <v>74</v>
      </c>
      <c r="J53" s="410" t="s">
        <v>74</v>
      </c>
      <c r="K53" s="410" t="s">
        <v>74</v>
      </c>
      <c r="L53" s="410" t="s">
        <v>74</v>
      </c>
      <c r="M53" s="410" t="s">
        <v>74</v>
      </c>
      <c r="N53" s="491">
        <v>57.831966000000001</v>
      </c>
      <c r="O53" s="481">
        <v>74.631176000000011</v>
      </c>
      <c r="P53" s="481">
        <v>34.554234488000006</v>
      </c>
    </row>
    <row r="54" spans="1:16" x14ac:dyDescent="0.25">
      <c r="A54" s="410"/>
      <c r="B54" s="478"/>
      <c r="C54" s="479"/>
      <c r="D54" s="410"/>
      <c r="E54" s="480"/>
      <c r="F54" s="185">
        <v>57.831966000000001</v>
      </c>
      <c r="G54" s="185">
        <v>0</v>
      </c>
      <c r="H54" s="410"/>
      <c r="I54" s="410"/>
      <c r="J54" s="410"/>
      <c r="K54" s="410"/>
      <c r="L54" s="410"/>
      <c r="M54" s="410"/>
      <c r="N54" s="491"/>
      <c r="O54" s="481"/>
      <c r="P54" s="481"/>
    </row>
    <row r="55" spans="1:16" ht="18" x14ac:dyDescent="0.25">
      <c r="A55" s="129"/>
      <c r="B55" s="129"/>
      <c r="C55" s="133"/>
      <c r="D55" s="129"/>
      <c r="E55" s="129"/>
      <c r="F55" s="129"/>
      <c r="G55" s="129"/>
      <c r="H55" s="128" t="s">
        <v>154</v>
      </c>
      <c r="I55" s="128" t="s">
        <v>100</v>
      </c>
      <c r="J55" s="134">
        <v>94</v>
      </c>
      <c r="K55" s="130"/>
      <c r="L55" s="150">
        <v>0.155</v>
      </c>
      <c r="M55" s="168">
        <v>16.799210000000002</v>
      </c>
      <c r="N55" s="130">
        <v>16.799210000000002</v>
      </c>
      <c r="O55" s="481"/>
      <c r="P55" s="481"/>
    </row>
    <row r="56" spans="1:16" x14ac:dyDescent="0.25">
      <c r="A56" s="392" t="s">
        <v>155</v>
      </c>
      <c r="B56" s="393"/>
      <c r="C56" s="393"/>
      <c r="D56" s="393"/>
      <c r="E56" s="394"/>
      <c r="F56" s="193"/>
      <c r="G56" s="193"/>
      <c r="H56" s="194"/>
      <c r="I56" s="194"/>
      <c r="J56" s="194"/>
      <c r="K56" s="194"/>
      <c r="L56" s="194"/>
      <c r="M56" s="194"/>
      <c r="N56" s="194"/>
      <c r="O56" s="194"/>
      <c r="P56" s="195"/>
    </row>
    <row r="57" spans="1:16" x14ac:dyDescent="0.25">
      <c r="A57" s="392" t="s">
        <v>70</v>
      </c>
      <c r="B57" s="393"/>
      <c r="C57" s="393"/>
      <c r="D57" s="393"/>
      <c r="E57" s="394"/>
      <c r="F57" s="193"/>
      <c r="G57" s="193"/>
      <c r="H57" s="194"/>
      <c r="I57" s="194"/>
      <c r="J57" s="194"/>
      <c r="K57" s="194"/>
      <c r="L57" s="194"/>
      <c r="M57" s="194"/>
      <c r="N57" s="194"/>
      <c r="O57" s="194"/>
      <c r="P57" s="195"/>
    </row>
    <row r="58" spans="1:16" ht="15.75" x14ac:dyDescent="0.25">
      <c r="A58" s="141"/>
      <c r="B58" s="141"/>
      <c r="C58" s="148"/>
      <c r="D58" s="141"/>
      <c r="E58" s="141"/>
      <c r="F58" s="141"/>
      <c r="G58" s="141"/>
      <c r="H58" s="145" t="s">
        <v>109</v>
      </c>
      <c r="I58" s="144" t="s">
        <v>86</v>
      </c>
      <c r="J58" s="142">
        <v>1</v>
      </c>
      <c r="K58" s="140"/>
      <c r="L58" s="165">
        <v>67.5</v>
      </c>
      <c r="M58" s="132">
        <v>77.827500000000001</v>
      </c>
      <c r="N58" s="142">
        <v>77.827500000000001</v>
      </c>
      <c r="O58" s="196"/>
      <c r="P58" s="197"/>
    </row>
    <row r="59" spans="1:16" x14ac:dyDescent="0.25">
      <c r="A59" s="486">
        <v>1</v>
      </c>
      <c r="B59" s="488" t="s">
        <v>156</v>
      </c>
      <c r="C59" s="489" t="s">
        <v>157</v>
      </c>
      <c r="D59" s="486" t="s">
        <v>86</v>
      </c>
      <c r="E59" s="492">
        <v>1</v>
      </c>
      <c r="F59" s="164">
        <v>0.79</v>
      </c>
      <c r="G59" s="164">
        <v>0.06</v>
      </c>
      <c r="H59" s="486" t="s">
        <v>74</v>
      </c>
      <c r="I59" s="486" t="s">
        <v>74</v>
      </c>
      <c r="J59" s="486" t="s">
        <v>74</v>
      </c>
      <c r="K59" s="486" t="s">
        <v>74</v>
      </c>
      <c r="L59" s="486" t="s">
        <v>74</v>
      </c>
      <c r="M59" s="486" t="s">
        <v>74</v>
      </c>
      <c r="N59" s="487">
        <v>1.6929704999999999</v>
      </c>
      <c r="O59" s="501">
        <v>56.114570500000006</v>
      </c>
      <c r="P59" s="485">
        <v>56.114570500000006</v>
      </c>
    </row>
    <row r="60" spans="1:16" x14ac:dyDescent="0.25">
      <c r="A60" s="486"/>
      <c r="B60" s="488"/>
      <c r="C60" s="489"/>
      <c r="D60" s="486"/>
      <c r="E60" s="492"/>
      <c r="F60" s="185">
        <v>1.5331292999999999</v>
      </c>
      <c r="G60" s="185">
        <v>0.15984119999999999</v>
      </c>
      <c r="H60" s="486"/>
      <c r="I60" s="486"/>
      <c r="J60" s="486"/>
      <c r="K60" s="486"/>
      <c r="L60" s="486"/>
      <c r="M60" s="486"/>
      <c r="N60" s="487"/>
      <c r="O60" s="501"/>
      <c r="P60" s="485"/>
    </row>
    <row r="61" spans="1:16" ht="15.75" x14ac:dyDescent="0.25">
      <c r="A61" s="141"/>
      <c r="B61" s="141"/>
      <c r="C61" s="148"/>
      <c r="D61" s="141"/>
      <c r="E61" s="141"/>
      <c r="F61" s="141"/>
      <c r="G61" s="141"/>
      <c r="H61" s="145" t="s">
        <v>109</v>
      </c>
      <c r="I61" s="144" t="s">
        <v>86</v>
      </c>
      <c r="J61" s="142">
        <v>1</v>
      </c>
      <c r="K61" s="140"/>
      <c r="L61" s="165">
        <v>47.2</v>
      </c>
      <c r="M61" s="140">
        <v>54.421600000000005</v>
      </c>
      <c r="N61" s="142">
        <v>54.421600000000005</v>
      </c>
      <c r="O61" s="501"/>
      <c r="P61" s="485"/>
    </row>
    <row r="62" spans="1:16" x14ac:dyDescent="0.25">
      <c r="A62" s="486">
        <v>2</v>
      </c>
      <c r="B62" s="488" t="s">
        <v>158</v>
      </c>
      <c r="C62" s="489" t="s">
        <v>159</v>
      </c>
      <c r="D62" s="486" t="s">
        <v>86</v>
      </c>
      <c r="E62" s="492">
        <v>1</v>
      </c>
      <c r="F62" s="164">
        <v>0.39500000000000002</v>
      </c>
      <c r="G62" s="164">
        <v>0.03</v>
      </c>
      <c r="H62" s="486" t="s">
        <v>74</v>
      </c>
      <c r="I62" s="486" t="s">
        <v>74</v>
      </c>
      <c r="J62" s="486" t="s">
        <v>74</v>
      </c>
      <c r="K62" s="486" t="s">
        <v>74</v>
      </c>
      <c r="L62" s="486" t="s">
        <v>74</v>
      </c>
      <c r="M62" s="486" t="s">
        <v>74</v>
      </c>
      <c r="N62" s="487">
        <v>0.84648524999999997</v>
      </c>
      <c r="O62" s="501">
        <v>9.1480852500000012</v>
      </c>
      <c r="P62" s="485">
        <v>9.1480852500000012</v>
      </c>
    </row>
    <row r="63" spans="1:16" x14ac:dyDescent="0.25">
      <c r="A63" s="486"/>
      <c r="B63" s="488"/>
      <c r="C63" s="489"/>
      <c r="D63" s="486"/>
      <c r="E63" s="492"/>
      <c r="F63" s="185">
        <v>0.76656464999999996</v>
      </c>
      <c r="G63" s="185">
        <v>7.9920599999999994E-2</v>
      </c>
      <c r="H63" s="486"/>
      <c r="I63" s="486"/>
      <c r="J63" s="486"/>
      <c r="K63" s="486"/>
      <c r="L63" s="486"/>
      <c r="M63" s="486"/>
      <c r="N63" s="487"/>
      <c r="O63" s="501"/>
      <c r="P63" s="485"/>
    </row>
    <row r="64" spans="1:16" ht="15.75" x14ac:dyDescent="0.25">
      <c r="A64" s="141"/>
      <c r="B64" s="141"/>
      <c r="C64" s="148"/>
      <c r="D64" s="141"/>
      <c r="E64" s="141"/>
      <c r="F64" s="141"/>
      <c r="G64" s="141"/>
      <c r="H64" s="145" t="s">
        <v>160</v>
      </c>
      <c r="I64" s="144" t="s">
        <v>86</v>
      </c>
      <c r="J64" s="142">
        <v>1</v>
      </c>
      <c r="K64" s="140"/>
      <c r="L64" s="161">
        <v>7.2</v>
      </c>
      <c r="M64" s="132">
        <v>8.3016000000000005</v>
      </c>
      <c r="N64" s="142">
        <v>8.3016000000000005</v>
      </c>
      <c r="O64" s="501"/>
      <c r="P64" s="485"/>
    </row>
    <row r="65" spans="1:16" x14ac:dyDescent="0.25">
      <c r="A65" s="474">
        <v>3</v>
      </c>
      <c r="B65" s="475" t="s">
        <v>84</v>
      </c>
      <c r="C65" s="476" t="s">
        <v>85</v>
      </c>
      <c r="D65" s="474" t="s">
        <v>86</v>
      </c>
      <c r="E65" s="477">
        <v>2</v>
      </c>
      <c r="F65" s="164">
        <v>0.22</v>
      </c>
      <c r="G65" s="164">
        <v>0.23</v>
      </c>
      <c r="H65" s="474" t="s">
        <v>74</v>
      </c>
      <c r="I65" s="474" t="s">
        <v>74</v>
      </c>
      <c r="J65" s="474" t="s">
        <v>74</v>
      </c>
      <c r="K65" s="474" t="s">
        <v>74</v>
      </c>
      <c r="L65" s="474" t="s">
        <v>74</v>
      </c>
      <c r="M65" s="474" t="s">
        <v>74</v>
      </c>
      <c r="N65" s="482">
        <v>1.0396719999999999</v>
      </c>
      <c r="O65" s="483">
        <v>5.0751720000000002</v>
      </c>
      <c r="P65" s="483">
        <v>10.150344</v>
      </c>
    </row>
    <row r="66" spans="1:16" x14ac:dyDescent="0.25">
      <c r="A66" s="474"/>
      <c r="B66" s="475"/>
      <c r="C66" s="476"/>
      <c r="D66" s="474"/>
      <c r="E66" s="477"/>
      <c r="F66" s="185">
        <v>0.42694739999999998</v>
      </c>
      <c r="G66" s="185">
        <v>0.61272459999999995</v>
      </c>
      <c r="H66" s="474"/>
      <c r="I66" s="474"/>
      <c r="J66" s="474"/>
      <c r="K66" s="474"/>
      <c r="L66" s="474"/>
      <c r="M66" s="474"/>
      <c r="N66" s="482"/>
      <c r="O66" s="483"/>
      <c r="P66" s="483"/>
    </row>
    <row r="67" spans="1:16" ht="15.75" x14ac:dyDescent="0.25">
      <c r="A67" s="159"/>
      <c r="B67" s="159"/>
      <c r="C67" s="162"/>
      <c r="D67" s="159"/>
      <c r="E67" s="159"/>
      <c r="F67" s="159"/>
      <c r="G67" s="159"/>
      <c r="H67" s="163" t="s">
        <v>87</v>
      </c>
      <c r="I67" s="158" t="s">
        <v>86</v>
      </c>
      <c r="J67" s="161">
        <v>1</v>
      </c>
      <c r="K67" s="161"/>
      <c r="L67" s="161">
        <v>3.5</v>
      </c>
      <c r="M67" s="140">
        <v>4.0354999999999999</v>
      </c>
      <c r="N67" s="161">
        <v>4.0354999999999999</v>
      </c>
      <c r="O67" s="483"/>
      <c r="P67" s="483"/>
    </row>
    <row r="68" spans="1:16" x14ac:dyDescent="0.25">
      <c r="A68" s="493">
        <v>4</v>
      </c>
      <c r="B68" s="504" t="s">
        <v>110</v>
      </c>
      <c r="C68" s="497" t="s">
        <v>111</v>
      </c>
      <c r="D68" s="493" t="s">
        <v>81</v>
      </c>
      <c r="E68" s="502">
        <v>0.5</v>
      </c>
      <c r="F68" s="183">
        <v>0.38400000000000001</v>
      </c>
      <c r="G68" s="184">
        <v>2.9999999999999997E-4</v>
      </c>
      <c r="H68" s="493" t="s">
        <v>74</v>
      </c>
      <c r="I68" s="493" t="s">
        <v>74</v>
      </c>
      <c r="J68" s="493" t="s">
        <v>74</v>
      </c>
      <c r="K68" s="493" t="s">
        <v>74</v>
      </c>
      <c r="L68" s="493" t="s">
        <v>74</v>
      </c>
      <c r="M68" s="493" t="s">
        <v>74</v>
      </c>
      <c r="N68" s="502">
        <v>0.74601648600000003</v>
      </c>
      <c r="O68" s="461">
        <v>1.0889081924044945</v>
      </c>
      <c r="P68" s="461">
        <v>0.54445409620224727</v>
      </c>
    </row>
    <row r="69" spans="1:16" x14ac:dyDescent="0.25">
      <c r="A69" s="494"/>
      <c r="B69" s="494"/>
      <c r="C69" s="498"/>
      <c r="D69" s="494"/>
      <c r="E69" s="503"/>
      <c r="F69" s="185">
        <v>0.74521727999999998</v>
      </c>
      <c r="G69" s="185">
        <v>7.992059999999999E-4</v>
      </c>
      <c r="H69" s="494"/>
      <c r="I69" s="494"/>
      <c r="J69" s="494"/>
      <c r="K69" s="494"/>
      <c r="L69" s="494"/>
      <c r="M69" s="494"/>
      <c r="N69" s="503"/>
      <c r="O69" s="462"/>
      <c r="P69" s="462"/>
    </row>
    <row r="70" spans="1:16" ht="15.75" x14ac:dyDescent="0.25">
      <c r="A70" s="159"/>
      <c r="B70" s="159"/>
      <c r="C70" s="162"/>
      <c r="D70" s="159"/>
      <c r="E70" s="159"/>
      <c r="F70" s="159"/>
      <c r="G70" s="159"/>
      <c r="H70" s="169" t="s">
        <v>112</v>
      </c>
      <c r="I70" s="158" t="s">
        <v>83</v>
      </c>
      <c r="J70" s="161">
        <v>0.25</v>
      </c>
      <c r="K70" s="163"/>
      <c r="L70" s="160">
        <v>1.0831460674157303</v>
      </c>
      <c r="M70" s="140">
        <v>0.31221685393258425</v>
      </c>
      <c r="N70" s="461">
        <v>0.3428917064044944</v>
      </c>
      <c r="O70" s="462"/>
      <c r="P70" s="462"/>
    </row>
    <row r="71" spans="1:16" ht="15.75" x14ac:dyDescent="0.25">
      <c r="A71" s="159"/>
      <c r="B71" s="159"/>
      <c r="C71" s="162"/>
      <c r="D71" s="159"/>
      <c r="E71" s="159"/>
      <c r="F71" s="159"/>
      <c r="G71" s="159"/>
      <c r="H71" s="169" t="s">
        <v>113</v>
      </c>
      <c r="I71" s="158" t="s">
        <v>83</v>
      </c>
      <c r="J71" s="161">
        <v>0.03</v>
      </c>
      <c r="K71" s="159"/>
      <c r="L71" s="160">
        <v>0.79700000000000004</v>
      </c>
      <c r="M71" s="140">
        <v>2.7568230000000003E-2</v>
      </c>
      <c r="N71" s="462"/>
      <c r="O71" s="462"/>
      <c r="P71" s="462"/>
    </row>
    <row r="72" spans="1:16" ht="15.75" x14ac:dyDescent="0.25">
      <c r="A72" s="159"/>
      <c r="B72" s="159"/>
      <c r="C72" s="162"/>
      <c r="D72" s="159"/>
      <c r="E72" s="159"/>
      <c r="F72" s="159"/>
      <c r="G72" s="159"/>
      <c r="H72" s="169" t="s">
        <v>114</v>
      </c>
      <c r="I72" s="158" t="s">
        <v>83</v>
      </c>
      <c r="J72" s="160">
        <v>2E-3</v>
      </c>
      <c r="K72" s="163"/>
      <c r="L72" s="161">
        <v>1.3471910112359551</v>
      </c>
      <c r="M72" s="151">
        <v>3.1066224719101124E-3</v>
      </c>
      <c r="N72" s="463"/>
      <c r="O72" s="463"/>
      <c r="P72" s="463"/>
    </row>
    <row r="73" spans="1:16" x14ac:dyDescent="0.25">
      <c r="A73" s="464">
        <v>6</v>
      </c>
      <c r="B73" s="468" t="s">
        <v>98</v>
      </c>
      <c r="C73" s="470" t="s">
        <v>99</v>
      </c>
      <c r="D73" s="464" t="s">
        <v>100</v>
      </c>
      <c r="E73" s="472">
        <v>4.0000000000000001E-3</v>
      </c>
      <c r="F73" s="174">
        <v>2.34</v>
      </c>
      <c r="G73" s="174">
        <v>1.2</v>
      </c>
      <c r="H73" s="464" t="s">
        <v>74</v>
      </c>
      <c r="I73" s="464" t="s">
        <v>74</v>
      </c>
      <c r="J73" s="464" t="s">
        <v>74</v>
      </c>
      <c r="K73" s="464" t="s">
        <v>74</v>
      </c>
      <c r="L73" s="464" t="s">
        <v>74</v>
      </c>
      <c r="M73" s="464" t="s">
        <v>74</v>
      </c>
      <c r="N73" s="466">
        <v>7.7379917999999996</v>
      </c>
      <c r="O73" s="452">
        <v>45.507965799999994</v>
      </c>
      <c r="P73" s="452">
        <v>0.18203186319999998</v>
      </c>
    </row>
    <row r="74" spans="1:16" x14ac:dyDescent="0.25">
      <c r="A74" s="465"/>
      <c r="B74" s="469"/>
      <c r="C74" s="471"/>
      <c r="D74" s="465"/>
      <c r="E74" s="473"/>
      <c r="F74" s="185">
        <v>4.5411677999999993</v>
      </c>
      <c r="G74" s="185">
        <v>3.1968239999999999</v>
      </c>
      <c r="H74" s="465"/>
      <c r="I74" s="465"/>
      <c r="J74" s="465"/>
      <c r="K74" s="465"/>
      <c r="L74" s="465"/>
      <c r="M74" s="465"/>
      <c r="N74" s="467"/>
      <c r="O74" s="453"/>
      <c r="P74" s="453"/>
    </row>
    <row r="75" spans="1:16" ht="18.75" x14ac:dyDescent="0.25">
      <c r="A75" s="175"/>
      <c r="B75" s="175"/>
      <c r="C75" s="176"/>
      <c r="D75" s="175"/>
      <c r="E75" s="175"/>
      <c r="F75" s="175"/>
      <c r="G75" s="175"/>
      <c r="H75" s="177" t="s">
        <v>101</v>
      </c>
      <c r="I75" s="178" t="s">
        <v>100</v>
      </c>
      <c r="J75" s="179">
        <v>1.02</v>
      </c>
      <c r="K75" s="179"/>
      <c r="L75" s="180">
        <v>27.65</v>
      </c>
      <c r="M75" s="140">
        <v>32.518059000000001</v>
      </c>
      <c r="N75" s="452">
        <v>37.769973999999998</v>
      </c>
      <c r="O75" s="453"/>
      <c r="P75" s="453"/>
    </row>
    <row r="76" spans="1:16" ht="18.75" x14ac:dyDescent="0.25">
      <c r="A76" s="175"/>
      <c r="B76" s="175"/>
      <c r="C76" s="176"/>
      <c r="D76" s="175"/>
      <c r="E76" s="175"/>
      <c r="F76" s="175"/>
      <c r="G76" s="175"/>
      <c r="H76" s="177" t="s">
        <v>102</v>
      </c>
      <c r="I76" s="178" t="s">
        <v>103</v>
      </c>
      <c r="J76" s="180">
        <v>1.1599999999999999</v>
      </c>
      <c r="K76" s="179"/>
      <c r="L76" s="180">
        <v>3.5</v>
      </c>
      <c r="M76" s="140">
        <v>4.6811799999999995</v>
      </c>
      <c r="N76" s="453"/>
      <c r="O76" s="453"/>
      <c r="P76" s="453"/>
    </row>
    <row r="77" spans="1:16" ht="30" x14ac:dyDescent="0.25">
      <c r="A77" s="175"/>
      <c r="B77" s="175"/>
      <c r="C77" s="176"/>
      <c r="D77" s="175"/>
      <c r="E77" s="175"/>
      <c r="F77" s="175"/>
      <c r="G77" s="175"/>
      <c r="H77" s="181" t="s">
        <v>104</v>
      </c>
      <c r="I77" s="178" t="s">
        <v>100</v>
      </c>
      <c r="J77" s="182">
        <v>3.5999999999999999E-3</v>
      </c>
      <c r="K77" s="179"/>
      <c r="L77" s="147">
        <v>137.5</v>
      </c>
      <c r="M77" s="140">
        <v>0.57073499999999999</v>
      </c>
      <c r="N77" s="454"/>
      <c r="O77" s="454"/>
      <c r="P77" s="454"/>
    </row>
    <row r="78" spans="1:16" x14ac:dyDescent="0.25">
      <c r="A78" s="450">
        <v>7</v>
      </c>
      <c r="B78" s="455" t="s">
        <v>161</v>
      </c>
      <c r="C78" s="457" t="s">
        <v>162</v>
      </c>
      <c r="D78" s="450" t="s">
        <v>83</v>
      </c>
      <c r="E78" s="459">
        <v>12.67</v>
      </c>
      <c r="F78" s="152">
        <v>2.5000000000000001E-2</v>
      </c>
      <c r="G78" s="152">
        <v>1.4999999999999999E-2</v>
      </c>
      <c r="H78" s="450" t="s">
        <v>74</v>
      </c>
      <c r="I78" s="450" t="s">
        <v>74</v>
      </c>
      <c r="J78" s="450" t="s">
        <v>74</v>
      </c>
      <c r="K78" s="450" t="s">
        <v>74</v>
      </c>
      <c r="L78" s="450" t="s">
        <v>74</v>
      </c>
      <c r="M78" s="450" t="s">
        <v>74</v>
      </c>
      <c r="N78" s="445">
        <v>8.8477050000000002E-2</v>
      </c>
      <c r="O78" s="445">
        <v>0.66497705000000007</v>
      </c>
      <c r="P78" s="445">
        <v>8.4252592235000012</v>
      </c>
    </row>
    <row r="79" spans="1:16" x14ac:dyDescent="0.25">
      <c r="A79" s="451"/>
      <c r="B79" s="456"/>
      <c r="C79" s="458"/>
      <c r="D79" s="451"/>
      <c r="E79" s="460"/>
      <c r="F79" s="185">
        <v>4.8516749999999997E-2</v>
      </c>
      <c r="G79" s="185">
        <v>3.9960299999999997E-2</v>
      </c>
      <c r="H79" s="451"/>
      <c r="I79" s="451"/>
      <c r="J79" s="451"/>
      <c r="K79" s="451"/>
      <c r="L79" s="451"/>
      <c r="M79" s="451"/>
      <c r="N79" s="447"/>
      <c r="O79" s="446"/>
      <c r="P79" s="446"/>
    </row>
    <row r="80" spans="1:16" x14ac:dyDescent="0.25">
      <c r="A80" s="131"/>
      <c r="B80" s="131"/>
      <c r="C80" s="154"/>
      <c r="D80" s="131"/>
      <c r="E80" s="132"/>
      <c r="F80" s="139"/>
      <c r="G80" s="139"/>
      <c r="H80" s="131" t="s">
        <v>163</v>
      </c>
      <c r="I80" s="131" t="s">
        <v>83</v>
      </c>
      <c r="J80" s="138">
        <v>1</v>
      </c>
      <c r="K80" s="131"/>
      <c r="L80" s="132">
        <v>0.5</v>
      </c>
      <c r="M80" s="140">
        <v>0.57650000000000001</v>
      </c>
      <c r="N80" s="132">
        <v>0.57650000000000001</v>
      </c>
      <c r="O80" s="447"/>
      <c r="P80" s="447"/>
    </row>
    <row r="81" spans="1:16" x14ac:dyDescent="0.25">
      <c r="A81" s="414" t="s">
        <v>120</v>
      </c>
      <c r="B81" s="415"/>
      <c r="C81" s="415"/>
      <c r="D81" s="415"/>
      <c r="E81" s="416"/>
      <c r="F81" s="186"/>
      <c r="G81" s="186"/>
      <c r="H81" s="187"/>
      <c r="I81" s="187"/>
      <c r="J81" s="187"/>
      <c r="K81" s="187"/>
      <c r="L81" s="187"/>
      <c r="M81" s="187"/>
      <c r="N81" s="187"/>
      <c r="O81" s="187"/>
      <c r="P81" s="188"/>
    </row>
    <row r="82" spans="1:16" x14ac:dyDescent="0.25">
      <c r="A82" s="410">
        <v>1</v>
      </c>
      <c r="B82" s="390" t="s">
        <v>123</v>
      </c>
      <c r="C82" s="448" t="s">
        <v>164</v>
      </c>
      <c r="D82" s="390" t="s">
        <v>100</v>
      </c>
      <c r="E82" s="433">
        <v>5</v>
      </c>
      <c r="F82" s="171">
        <v>3.27</v>
      </c>
      <c r="G82" s="171">
        <v>3.81</v>
      </c>
      <c r="H82" s="390" t="s">
        <v>74</v>
      </c>
      <c r="I82" s="390" t="s">
        <v>74</v>
      </c>
      <c r="J82" s="390" t="s">
        <v>74</v>
      </c>
      <c r="K82" s="390" t="s">
        <v>74</v>
      </c>
      <c r="L82" s="390" t="s">
        <v>74</v>
      </c>
      <c r="M82" s="390" t="s">
        <v>74</v>
      </c>
      <c r="N82" s="383">
        <v>16.4959071</v>
      </c>
      <c r="O82" s="383">
        <v>16.4959071</v>
      </c>
      <c r="P82" s="383">
        <v>82.479535499999997</v>
      </c>
    </row>
    <row r="83" spans="1:16" x14ac:dyDescent="0.25">
      <c r="A83" s="410"/>
      <c r="B83" s="391"/>
      <c r="C83" s="449"/>
      <c r="D83" s="391"/>
      <c r="E83" s="434"/>
      <c r="F83" s="185">
        <v>6.3459908999999994</v>
      </c>
      <c r="G83" s="185">
        <v>10.1499162</v>
      </c>
      <c r="H83" s="391"/>
      <c r="I83" s="391"/>
      <c r="J83" s="391"/>
      <c r="K83" s="391"/>
      <c r="L83" s="391"/>
      <c r="M83" s="391"/>
      <c r="N83" s="384"/>
      <c r="O83" s="384"/>
      <c r="P83" s="384"/>
    </row>
    <row r="84" spans="1:16" x14ac:dyDescent="0.25">
      <c r="A84" s="437">
        <v>2</v>
      </c>
      <c r="B84" s="439" t="s">
        <v>137</v>
      </c>
      <c r="C84" s="441" t="s">
        <v>165</v>
      </c>
      <c r="D84" s="435" t="s">
        <v>100</v>
      </c>
      <c r="E84" s="443">
        <v>3.7</v>
      </c>
      <c r="F84" s="167">
        <v>7.3999999999999996E-2</v>
      </c>
      <c r="G84" s="167">
        <v>5.9200000000000003E-2</v>
      </c>
      <c r="H84" s="435" t="s">
        <v>74</v>
      </c>
      <c r="I84" s="435" t="s">
        <v>74</v>
      </c>
      <c r="J84" s="435" t="s">
        <v>74</v>
      </c>
      <c r="K84" s="435" t="s">
        <v>74</v>
      </c>
      <c r="L84" s="435" t="s">
        <v>74</v>
      </c>
      <c r="M84" s="435" t="s">
        <v>74</v>
      </c>
      <c r="N84" s="429">
        <v>0.30131956399999998</v>
      </c>
      <c r="O84" s="429">
        <v>0.30131956399999998</v>
      </c>
      <c r="P84" s="431">
        <v>1.1148823868</v>
      </c>
    </row>
    <row r="85" spans="1:16" x14ac:dyDescent="0.25">
      <c r="A85" s="438"/>
      <c r="B85" s="440"/>
      <c r="C85" s="442"/>
      <c r="D85" s="436"/>
      <c r="E85" s="444"/>
      <c r="F85" s="185">
        <v>0.14360957999999999</v>
      </c>
      <c r="G85" s="185">
        <v>0.157709984</v>
      </c>
      <c r="H85" s="436"/>
      <c r="I85" s="436"/>
      <c r="J85" s="436"/>
      <c r="K85" s="436"/>
      <c r="L85" s="436"/>
      <c r="M85" s="436"/>
      <c r="N85" s="430"/>
      <c r="O85" s="430"/>
      <c r="P85" s="432"/>
    </row>
    <row r="86" spans="1:16" x14ac:dyDescent="0.25">
      <c r="A86" s="410">
        <v>3</v>
      </c>
      <c r="B86" s="390" t="s">
        <v>134</v>
      </c>
      <c r="C86" s="411" t="s">
        <v>166</v>
      </c>
      <c r="D86" s="390" t="s">
        <v>100</v>
      </c>
      <c r="E86" s="433">
        <v>1.3</v>
      </c>
      <c r="F86" s="171">
        <v>0.56200000000000006</v>
      </c>
      <c r="G86" s="173">
        <v>0</v>
      </c>
      <c r="H86" s="390" t="s">
        <v>74</v>
      </c>
      <c r="I86" s="390" t="s">
        <v>74</v>
      </c>
      <c r="J86" s="390" t="s">
        <v>74</v>
      </c>
      <c r="K86" s="390" t="s">
        <v>74</v>
      </c>
      <c r="L86" s="390" t="s">
        <v>74</v>
      </c>
      <c r="M86" s="390" t="s">
        <v>74</v>
      </c>
      <c r="N86" s="383">
        <v>1.0906565400000001</v>
      </c>
      <c r="O86" s="383">
        <v>1.0906565400000001</v>
      </c>
      <c r="P86" s="383">
        <v>1.4178535020000003</v>
      </c>
    </row>
    <row r="87" spans="1:16" x14ac:dyDescent="0.25">
      <c r="A87" s="410"/>
      <c r="B87" s="391"/>
      <c r="C87" s="411"/>
      <c r="D87" s="391"/>
      <c r="E87" s="434"/>
      <c r="F87" s="185">
        <v>1.0906565400000001</v>
      </c>
      <c r="G87" s="185">
        <v>0</v>
      </c>
      <c r="H87" s="391"/>
      <c r="I87" s="391"/>
      <c r="J87" s="391"/>
      <c r="K87" s="391"/>
      <c r="L87" s="391"/>
      <c r="M87" s="391"/>
      <c r="N87" s="384"/>
      <c r="O87" s="384"/>
      <c r="P87" s="384"/>
    </row>
    <row r="88" spans="1:16" x14ac:dyDescent="0.25">
      <c r="A88" s="410">
        <v>4</v>
      </c>
      <c r="B88" s="390" t="s">
        <v>167</v>
      </c>
      <c r="C88" s="411" t="s">
        <v>168</v>
      </c>
      <c r="D88" s="390" t="s">
        <v>78</v>
      </c>
      <c r="E88" s="412">
        <v>1</v>
      </c>
      <c r="F88" s="171">
        <v>0</v>
      </c>
      <c r="G88" s="173">
        <v>0</v>
      </c>
      <c r="H88" s="390" t="s">
        <v>74</v>
      </c>
      <c r="I88" s="390" t="s">
        <v>74</v>
      </c>
      <c r="J88" s="390" t="s">
        <v>74</v>
      </c>
      <c r="K88" s="390" t="s">
        <v>74</v>
      </c>
      <c r="L88" s="390" t="s">
        <v>74</v>
      </c>
      <c r="M88" s="390" t="s">
        <v>74</v>
      </c>
      <c r="N88" s="383">
        <v>0</v>
      </c>
      <c r="O88" s="383">
        <v>222.08401890399998</v>
      </c>
      <c r="P88" s="383">
        <v>222.08401890399998</v>
      </c>
    </row>
    <row r="89" spans="1:16" x14ac:dyDescent="0.25">
      <c r="A89" s="410"/>
      <c r="B89" s="391"/>
      <c r="C89" s="411"/>
      <c r="D89" s="391"/>
      <c r="E89" s="413"/>
      <c r="F89" s="185">
        <v>0</v>
      </c>
      <c r="G89" s="185">
        <v>0</v>
      </c>
      <c r="H89" s="391"/>
      <c r="I89" s="391"/>
      <c r="J89" s="391"/>
      <c r="K89" s="391"/>
      <c r="L89" s="391"/>
      <c r="M89" s="391"/>
      <c r="N89" s="384"/>
      <c r="O89" s="384"/>
      <c r="P89" s="384"/>
    </row>
    <row r="90" spans="1:16" x14ac:dyDescent="0.25">
      <c r="A90" s="156"/>
      <c r="B90" s="156"/>
      <c r="C90" s="170" t="s">
        <v>44</v>
      </c>
      <c r="D90" s="198" t="s">
        <v>116</v>
      </c>
      <c r="E90" s="156"/>
      <c r="F90" s="156"/>
      <c r="G90" s="156"/>
      <c r="H90" s="156"/>
      <c r="I90" s="156"/>
      <c r="J90" s="126"/>
      <c r="K90" s="126"/>
      <c r="L90" s="126"/>
      <c r="M90" s="126"/>
      <c r="N90" s="126"/>
      <c r="O90" s="126"/>
      <c r="P90" s="199">
        <v>4031.0948801534023</v>
      </c>
    </row>
    <row r="91" spans="1:16" x14ac:dyDescent="0.25">
      <c r="A91" s="156"/>
      <c r="B91" s="156"/>
      <c r="C91" s="170" t="s">
        <v>117</v>
      </c>
      <c r="D91" s="198" t="s">
        <v>116</v>
      </c>
      <c r="E91" s="156"/>
      <c r="F91" s="156"/>
      <c r="G91" s="156"/>
      <c r="H91" s="156"/>
      <c r="I91" s="156"/>
      <c r="J91" s="126"/>
      <c r="K91" s="126"/>
      <c r="L91" s="126"/>
      <c r="M91" s="126"/>
      <c r="N91" s="126"/>
      <c r="O91" s="126"/>
      <c r="P91" s="199">
        <v>536.13561906040252</v>
      </c>
    </row>
    <row r="92" spans="1:16" x14ac:dyDescent="0.25">
      <c r="A92" s="156"/>
      <c r="B92" s="156"/>
      <c r="C92" s="170" t="s">
        <v>44</v>
      </c>
      <c r="D92" s="198" t="s">
        <v>116</v>
      </c>
      <c r="E92" s="156"/>
      <c r="F92" s="156"/>
      <c r="G92" s="156"/>
      <c r="H92" s="156"/>
      <c r="I92" s="156"/>
      <c r="J92" s="126"/>
      <c r="K92" s="126"/>
      <c r="L92" s="126"/>
      <c r="M92" s="126"/>
      <c r="N92" s="126"/>
      <c r="O92" s="126"/>
      <c r="P92" s="199">
        <v>4567.2304992138052</v>
      </c>
    </row>
    <row r="93" spans="1:16" x14ac:dyDescent="0.25">
      <c r="A93" s="156"/>
      <c r="B93" s="156"/>
      <c r="C93" s="170" t="s">
        <v>118</v>
      </c>
      <c r="D93" s="198" t="s">
        <v>116</v>
      </c>
      <c r="E93" s="156"/>
      <c r="F93" s="156"/>
      <c r="G93" s="156"/>
      <c r="H93" s="156"/>
      <c r="I93" s="156"/>
      <c r="J93" s="126"/>
      <c r="K93" s="126"/>
      <c r="L93" s="126"/>
      <c r="M93" s="126"/>
      <c r="N93" s="126"/>
      <c r="O93" s="126"/>
      <c r="P93" s="199">
        <v>502.39535491351853</v>
      </c>
    </row>
    <row r="94" spans="1:16" x14ac:dyDescent="0.25">
      <c r="A94" s="156"/>
      <c r="B94" s="156"/>
      <c r="C94" s="170" t="s">
        <v>44</v>
      </c>
      <c r="D94" s="198" t="s">
        <v>116</v>
      </c>
      <c r="E94" s="156"/>
      <c r="F94" s="156"/>
      <c r="G94" s="156"/>
      <c r="H94" s="156"/>
      <c r="I94" s="156"/>
      <c r="J94" s="126"/>
      <c r="K94" s="126"/>
      <c r="L94" s="126"/>
      <c r="M94" s="126"/>
      <c r="N94" s="126"/>
      <c r="O94" s="126"/>
      <c r="P94" s="199">
        <v>5069.6258541273237</v>
      </c>
    </row>
  </sheetData>
  <mergeCells count="408">
    <mergeCell ref="C4:R4"/>
    <mergeCell ref="C7:R7"/>
    <mergeCell ref="C3:R3"/>
    <mergeCell ref="H10:L10"/>
    <mergeCell ref="M10:N10"/>
    <mergeCell ref="O10:P10"/>
    <mergeCell ref="A11:A12"/>
    <mergeCell ref="B11:B12"/>
    <mergeCell ref="C11:C12"/>
    <mergeCell ref="D11:D12"/>
    <mergeCell ref="E11:E12"/>
    <mergeCell ref="F11:F12"/>
    <mergeCell ref="G11:G12"/>
    <mergeCell ref="A9:C10"/>
    <mergeCell ref="D9:F9"/>
    <mergeCell ref="J9:L9"/>
    <mergeCell ref="M9:N9"/>
    <mergeCell ref="O9:P9"/>
    <mergeCell ref="D10:F10"/>
    <mergeCell ref="H11:M11"/>
    <mergeCell ref="N11:N12"/>
    <mergeCell ref="O11:O12"/>
    <mergeCell ref="P11:P12"/>
    <mergeCell ref="A14:E14"/>
    <mergeCell ref="L68:L69"/>
    <mergeCell ref="M68:M69"/>
    <mergeCell ref="N68:N69"/>
    <mergeCell ref="O68:O72"/>
    <mergeCell ref="P68:P72"/>
    <mergeCell ref="A68:A69"/>
    <mergeCell ref="B68:B69"/>
    <mergeCell ref="C68:C69"/>
    <mergeCell ref="D68:D69"/>
    <mergeCell ref="E68:E69"/>
    <mergeCell ref="H68:H69"/>
    <mergeCell ref="I68:I69"/>
    <mergeCell ref="J68:J69"/>
    <mergeCell ref="K68:K69"/>
    <mergeCell ref="L62:L63"/>
    <mergeCell ref="M62:M63"/>
    <mergeCell ref="N62:N63"/>
    <mergeCell ref="O62:O64"/>
    <mergeCell ref="P62:P64"/>
    <mergeCell ref="A65:A66"/>
    <mergeCell ref="B65:B66"/>
    <mergeCell ref="C65:C66"/>
    <mergeCell ref="D65:D66"/>
    <mergeCell ref="P65:P67"/>
    <mergeCell ref="A62:A63"/>
    <mergeCell ref="B62:B63"/>
    <mergeCell ref="C62:C63"/>
    <mergeCell ref="D62:D63"/>
    <mergeCell ref="E62:E63"/>
    <mergeCell ref="H62:H63"/>
    <mergeCell ref="I62:I63"/>
    <mergeCell ref="J62:J63"/>
    <mergeCell ref="K62:K63"/>
    <mergeCell ref="E65:E66"/>
    <mergeCell ref="H65:H66"/>
    <mergeCell ref="I65:I66"/>
    <mergeCell ref="J65:J66"/>
    <mergeCell ref="K65:K66"/>
    <mergeCell ref="L65:L66"/>
    <mergeCell ref="M65:M66"/>
    <mergeCell ref="N65:N66"/>
    <mergeCell ref="O65:O67"/>
    <mergeCell ref="N17:N18"/>
    <mergeCell ref="O17:O18"/>
    <mergeCell ref="P17:P18"/>
    <mergeCell ref="A19:A20"/>
    <mergeCell ref="B19:B20"/>
    <mergeCell ref="C19:C20"/>
    <mergeCell ref="D19:D20"/>
    <mergeCell ref="E19:E20"/>
    <mergeCell ref="H19:H20"/>
    <mergeCell ref="I19:I20"/>
    <mergeCell ref="H17:H18"/>
    <mergeCell ref="I17:I18"/>
    <mergeCell ref="J17:J18"/>
    <mergeCell ref="K17:K18"/>
    <mergeCell ref="L17:L18"/>
    <mergeCell ref="M17:M18"/>
    <mergeCell ref="A17:A18"/>
    <mergeCell ref="B17:B18"/>
    <mergeCell ref="C17:C18"/>
    <mergeCell ref="D17:D18"/>
    <mergeCell ref="E17:E18"/>
    <mergeCell ref="P19:P20"/>
    <mergeCell ref="J19:J20"/>
    <mergeCell ref="K19:K20"/>
    <mergeCell ref="A21:A22"/>
    <mergeCell ref="B21:B22"/>
    <mergeCell ref="C21:C22"/>
    <mergeCell ref="D21:D22"/>
    <mergeCell ref="E21:E22"/>
    <mergeCell ref="H21:H22"/>
    <mergeCell ref="I21:I22"/>
    <mergeCell ref="J21:J22"/>
    <mergeCell ref="K21:K22"/>
    <mergeCell ref="L19:L20"/>
    <mergeCell ref="M19:M20"/>
    <mergeCell ref="N19:N20"/>
    <mergeCell ref="O19:O20"/>
    <mergeCell ref="L21:L22"/>
    <mergeCell ref="M21:M22"/>
    <mergeCell ref="N21:N22"/>
    <mergeCell ref="O21:O22"/>
    <mergeCell ref="P21:P22"/>
    <mergeCell ref="A23:A24"/>
    <mergeCell ref="B23:B24"/>
    <mergeCell ref="C23:C24"/>
    <mergeCell ref="D23:D24"/>
    <mergeCell ref="E23:E24"/>
    <mergeCell ref="N23:N24"/>
    <mergeCell ref="O23:O24"/>
    <mergeCell ref="P23:P24"/>
    <mergeCell ref="A25:A26"/>
    <mergeCell ref="B25:B26"/>
    <mergeCell ref="C25:C26"/>
    <mergeCell ref="D25:D26"/>
    <mergeCell ref="E25:E26"/>
    <mergeCell ref="H25:H26"/>
    <mergeCell ref="I25:I26"/>
    <mergeCell ref="H23:H24"/>
    <mergeCell ref="I23:I24"/>
    <mergeCell ref="J23:J24"/>
    <mergeCell ref="K23:K24"/>
    <mergeCell ref="L23:L24"/>
    <mergeCell ref="M23:M24"/>
    <mergeCell ref="P25:P26"/>
    <mergeCell ref="J25:J26"/>
    <mergeCell ref="K25:K26"/>
    <mergeCell ref="A27:A28"/>
    <mergeCell ref="B27:B28"/>
    <mergeCell ref="C27:C28"/>
    <mergeCell ref="D27:D28"/>
    <mergeCell ref="E27:E28"/>
    <mergeCell ref="H27:H28"/>
    <mergeCell ref="I27:I28"/>
    <mergeCell ref="J27:J28"/>
    <mergeCell ref="K27:K28"/>
    <mergeCell ref="L25:L26"/>
    <mergeCell ref="M25:M26"/>
    <mergeCell ref="N25:N26"/>
    <mergeCell ref="O25:O26"/>
    <mergeCell ref="L27:L28"/>
    <mergeCell ref="M27:M28"/>
    <mergeCell ref="N27:N28"/>
    <mergeCell ref="O27:O28"/>
    <mergeCell ref="P27:P28"/>
    <mergeCell ref="A29:A30"/>
    <mergeCell ref="B29:B30"/>
    <mergeCell ref="C29:C30"/>
    <mergeCell ref="D29:D30"/>
    <mergeCell ref="E29:E30"/>
    <mergeCell ref="N29:N30"/>
    <mergeCell ref="O29:O30"/>
    <mergeCell ref="P29:P30"/>
    <mergeCell ref="A31:A32"/>
    <mergeCell ref="B31:B32"/>
    <mergeCell ref="C31:C32"/>
    <mergeCell ref="D31:D32"/>
    <mergeCell ref="E31:E32"/>
    <mergeCell ref="H31:H32"/>
    <mergeCell ref="I31:I32"/>
    <mergeCell ref="H29:H30"/>
    <mergeCell ref="I29:I30"/>
    <mergeCell ref="J29:J30"/>
    <mergeCell ref="K29:K30"/>
    <mergeCell ref="L29:L30"/>
    <mergeCell ref="M29:M30"/>
    <mergeCell ref="A33:A34"/>
    <mergeCell ref="B33:B34"/>
    <mergeCell ref="C33:C34"/>
    <mergeCell ref="D33:D34"/>
    <mergeCell ref="E33:E34"/>
    <mergeCell ref="H33:H34"/>
    <mergeCell ref="J31:J32"/>
    <mergeCell ref="K31:K32"/>
    <mergeCell ref="L31:L32"/>
    <mergeCell ref="I33:I34"/>
    <mergeCell ref="J33:J34"/>
    <mergeCell ref="K33:K34"/>
    <mergeCell ref="P33:P34"/>
    <mergeCell ref="P59:P61"/>
    <mergeCell ref="O36:O38"/>
    <mergeCell ref="P36:P38"/>
    <mergeCell ref="L45:L46"/>
    <mergeCell ref="P31:P32"/>
    <mergeCell ref="L36:L37"/>
    <mergeCell ref="M36:M37"/>
    <mergeCell ref="N36:N37"/>
    <mergeCell ref="P42:P44"/>
    <mergeCell ref="M31:M32"/>
    <mergeCell ref="N31:N32"/>
    <mergeCell ref="O31:O32"/>
    <mergeCell ref="O59:O61"/>
    <mergeCell ref="L33:L34"/>
    <mergeCell ref="M33:M34"/>
    <mergeCell ref="N33:N34"/>
    <mergeCell ref="O33:O34"/>
    <mergeCell ref="M59:M60"/>
    <mergeCell ref="N59:N60"/>
    <mergeCell ref="N47:N48"/>
    <mergeCell ref="M42:M43"/>
    <mergeCell ref="N42:N43"/>
    <mergeCell ref="O42:O44"/>
    <mergeCell ref="J59:J60"/>
    <mergeCell ref="K59:K60"/>
    <mergeCell ref="A35:E35"/>
    <mergeCell ref="A36:A37"/>
    <mergeCell ref="B36:B37"/>
    <mergeCell ref="C36:C37"/>
    <mergeCell ref="D36:D37"/>
    <mergeCell ref="E36:E37"/>
    <mergeCell ref="L59:L60"/>
    <mergeCell ref="I42:I43"/>
    <mergeCell ref="J42:J43"/>
    <mergeCell ref="I45:I46"/>
    <mergeCell ref="H36:H37"/>
    <mergeCell ref="K42:K43"/>
    <mergeCell ref="L42:L43"/>
    <mergeCell ref="I36:I37"/>
    <mergeCell ref="J36:J37"/>
    <mergeCell ref="A42:A43"/>
    <mergeCell ref="B42:B43"/>
    <mergeCell ref="C42:C43"/>
    <mergeCell ref="D42:D43"/>
    <mergeCell ref="E42:E43"/>
    <mergeCell ref="H42:H43"/>
    <mergeCell ref="A57:E57"/>
    <mergeCell ref="K47:K48"/>
    <mergeCell ref="A47:A48"/>
    <mergeCell ref="B47:B48"/>
    <mergeCell ref="C47:C48"/>
    <mergeCell ref="D47:D48"/>
    <mergeCell ref="E47:E48"/>
    <mergeCell ref="H47:H48"/>
    <mergeCell ref="N53:N54"/>
    <mergeCell ref="A59:A60"/>
    <mergeCell ref="B59:B60"/>
    <mergeCell ref="C59:C60"/>
    <mergeCell ref="D59:D60"/>
    <mergeCell ref="E59:E60"/>
    <mergeCell ref="H59:H60"/>
    <mergeCell ref="I59:I60"/>
    <mergeCell ref="K50:K51"/>
    <mergeCell ref="I50:I51"/>
    <mergeCell ref="J50:J51"/>
    <mergeCell ref="I53:I54"/>
    <mergeCell ref="J53:J54"/>
    <mergeCell ref="D50:D51"/>
    <mergeCell ref="E50:E51"/>
    <mergeCell ref="H50:H51"/>
    <mergeCell ref="A56:E56"/>
    <mergeCell ref="P15:P16"/>
    <mergeCell ref="A39:A40"/>
    <mergeCell ref="B39:B40"/>
    <mergeCell ref="C39:C40"/>
    <mergeCell ref="D39:D40"/>
    <mergeCell ref="E39:E40"/>
    <mergeCell ref="H39:H40"/>
    <mergeCell ref="I39:I40"/>
    <mergeCell ref="J39:J40"/>
    <mergeCell ref="K39:K40"/>
    <mergeCell ref="J15:J16"/>
    <mergeCell ref="K15:K16"/>
    <mergeCell ref="H15:H16"/>
    <mergeCell ref="I15:I16"/>
    <mergeCell ref="K36:K37"/>
    <mergeCell ref="L15:L16"/>
    <mergeCell ref="M15:M16"/>
    <mergeCell ref="N15:N16"/>
    <mergeCell ref="O15:O16"/>
    <mergeCell ref="A15:A16"/>
    <mergeCell ref="B15:B16"/>
    <mergeCell ref="C15:C16"/>
    <mergeCell ref="D15:D16"/>
    <mergeCell ref="E15:E16"/>
    <mergeCell ref="O53:O55"/>
    <mergeCell ref="P53:P55"/>
    <mergeCell ref="L39:L40"/>
    <mergeCell ref="M39:M40"/>
    <mergeCell ref="N39:N40"/>
    <mergeCell ref="O39:O41"/>
    <mergeCell ref="P39:P41"/>
    <mergeCell ref="M45:M46"/>
    <mergeCell ref="N45:N46"/>
    <mergeCell ref="O45:O46"/>
    <mergeCell ref="P45:P46"/>
    <mergeCell ref="O50:O52"/>
    <mergeCell ref="P50:P52"/>
    <mergeCell ref="O47:O49"/>
    <mergeCell ref="P47:P49"/>
    <mergeCell ref="L50:L51"/>
    <mergeCell ref="M50:M51"/>
    <mergeCell ref="N50:N51"/>
    <mergeCell ref="A45:A46"/>
    <mergeCell ref="B45:B46"/>
    <mergeCell ref="C45:C46"/>
    <mergeCell ref="D45:D46"/>
    <mergeCell ref="E45:E46"/>
    <mergeCell ref="H45:H46"/>
    <mergeCell ref="K53:K54"/>
    <mergeCell ref="L53:L54"/>
    <mergeCell ref="M53:M54"/>
    <mergeCell ref="A53:A54"/>
    <mergeCell ref="B53:B54"/>
    <mergeCell ref="C53:C54"/>
    <mergeCell ref="D53:D54"/>
    <mergeCell ref="E53:E54"/>
    <mergeCell ref="J45:J46"/>
    <mergeCell ref="K45:K46"/>
    <mergeCell ref="L47:L48"/>
    <mergeCell ref="M47:M48"/>
    <mergeCell ref="H53:H54"/>
    <mergeCell ref="A50:A51"/>
    <mergeCell ref="B50:B51"/>
    <mergeCell ref="C50:C51"/>
    <mergeCell ref="I47:I48"/>
    <mergeCell ref="J47:J48"/>
    <mergeCell ref="N70:N72"/>
    <mergeCell ref="H73:H74"/>
    <mergeCell ref="I73:I74"/>
    <mergeCell ref="J73:J74"/>
    <mergeCell ref="K73:K74"/>
    <mergeCell ref="L73:L74"/>
    <mergeCell ref="M73:M74"/>
    <mergeCell ref="N73:N74"/>
    <mergeCell ref="A73:A74"/>
    <mergeCell ref="B73:B74"/>
    <mergeCell ref="C73:C74"/>
    <mergeCell ref="D73:D74"/>
    <mergeCell ref="E73:E74"/>
    <mergeCell ref="O73:O77"/>
    <mergeCell ref="P73:P77"/>
    <mergeCell ref="N75:N77"/>
    <mergeCell ref="A78:A79"/>
    <mergeCell ref="B78:B79"/>
    <mergeCell ref="C78:C79"/>
    <mergeCell ref="D78:D79"/>
    <mergeCell ref="E78:E79"/>
    <mergeCell ref="H78:H79"/>
    <mergeCell ref="I78:I79"/>
    <mergeCell ref="P82:P83"/>
    <mergeCell ref="P78:P80"/>
    <mergeCell ref="A81:E81"/>
    <mergeCell ref="A82:A83"/>
    <mergeCell ref="B82:B83"/>
    <mergeCell ref="C82:C83"/>
    <mergeCell ref="D82:D83"/>
    <mergeCell ref="E82:E83"/>
    <mergeCell ref="H82:H83"/>
    <mergeCell ref="I82:I83"/>
    <mergeCell ref="J82:J83"/>
    <mergeCell ref="J78:J79"/>
    <mergeCell ref="K78:K79"/>
    <mergeCell ref="L78:L79"/>
    <mergeCell ref="M78:M79"/>
    <mergeCell ref="N78:N79"/>
    <mergeCell ref="O78:O80"/>
    <mergeCell ref="C84:C85"/>
    <mergeCell ref="D84:D85"/>
    <mergeCell ref="E84:E85"/>
    <mergeCell ref="H84:H85"/>
    <mergeCell ref="K82:K83"/>
    <mergeCell ref="L82:L83"/>
    <mergeCell ref="M82:M83"/>
    <mergeCell ref="N82:N83"/>
    <mergeCell ref="O82:O83"/>
    <mergeCell ref="K86:K87"/>
    <mergeCell ref="L86:L87"/>
    <mergeCell ref="M86:M87"/>
    <mergeCell ref="N86:N87"/>
    <mergeCell ref="O86:O87"/>
    <mergeCell ref="P86:P87"/>
    <mergeCell ref="O84:O85"/>
    <mergeCell ref="P84:P85"/>
    <mergeCell ref="A86:A87"/>
    <mergeCell ref="B86:B87"/>
    <mergeCell ref="C86:C87"/>
    <mergeCell ref="D86:D87"/>
    <mergeCell ref="E86:E87"/>
    <mergeCell ref="H86:H87"/>
    <mergeCell ref="I86:I87"/>
    <mergeCell ref="J86:J87"/>
    <mergeCell ref="I84:I85"/>
    <mergeCell ref="J84:J85"/>
    <mergeCell ref="K84:K85"/>
    <mergeCell ref="L84:L85"/>
    <mergeCell ref="M84:M85"/>
    <mergeCell ref="N84:N85"/>
    <mergeCell ref="A84:A85"/>
    <mergeCell ref="B84:B85"/>
    <mergeCell ref="I88:I89"/>
    <mergeCell ref="P88:P89"/>
    <mergeCell ref="J88:J89"/>
    <mergeCell ref="K88:K89"/>
    <mergeCell ref="L88:L89"/>
    <mergeCell ref="M88:M89"/>
    <mergeCell ref="N88:N89"/>
    <mergeCell ref="O88:O89"/>
    <mergeCell ref="A88:A89"/>
    <mergeCell ref="B88:B89"/>
    <mergeCell ref="C88:C89"/>
    <mergeCell ref="D88:D89"/>
    <mergeCell ref="E88:E89"/>
    <mergeCell ref="H88:H8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92"/>
  <sheetViews>
    <sheetView topLeftCell="A76" workbookViewId="0">
      <selection activeCell="O84" sqref="O84:O85"/>
    </sheetView>
  </sheetViews>
  <sheetFormatPr defaultRowHeight="15" x14ac:dyDescent="0.25"/>
  <sheetData>
    <row r="3" spans="1:16" x14ac:dyDescent="0.25">
      <c r="A3" s="505" t="s">
        <v>178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</row>
    <row r="4" spans="1:16" x14ac:dyDescent="0.25">
      <c r="A4" s="246"/>
      <c r="B4" s="256"/>
      <c r="C4" s="256"/>
      <c r="D4" s="256"/>
      <c r="E4" s="246"/>
      <c r="F4" s="246"/>
      <c r="G4" s="246"/>
      <c r="H4" s="256"/>
      <c r="I4" s="256"/>
      <c r="J4" s="256"/>
      <c r="K4" s="256"/>
      <c r="L4" s="256"/>
      <c r="M4" s="256"/>
      <c r="N4" s="256"/>
      <c r="O4" s="256"/>
      <c r="P4" s="256"/>
    </row>
    <row r="5" spans="1:16" x14ac:dyDescent="0.25">
      <c r="A5" s="335" t="s">
        <v>40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</row>
    <row r="6" spans="1:16" x14ac:dyDescent="0.25">
      <c r="A6" s="336" t="s">
        <v>179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</row>
    <row r="7" spans="1:16" x14ac:dyDescent="0.25">
      <c r="A7" s="335"/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</row>
    <row r="8" spans="1:16" ht="18" x14ac:dyDescent="0.25">
      <c r="A8" s="366" t="s">
        <v>50</v>
      </c>
      <c r="B8" s="366"/>
      <c r="C8" s="366"/>
      <c r="D8" s="423" t="s">
        <v>51</v>
      </c>
      <c r="E8" s="423"/>
      <c r="F8" s="423"/>
      <c r="G8" s="248"/>
      <c r="H8" s="248"/>
      <c r="I8" s="248"/>
      <c r="J8" s="366" t="s">
        <v>52</v>
      </c>
      <c r="K8" s="366"/>
      <c r="L8" s="366"/>
      <c r="M8" s="420">
        <f>P90</f>
        <v>2356.9719694901787</v>
      </c>
      <c r="N8" s="420"/>
      <c r="O8" s="404" t="s">
        <v>4</v>
      </c>
      <c r="P8" s="404"/>
    </row>
    <row r="9" spans="1:16" ht="18" x14ac:dyDescent="0.25">
      <c r="A9" s="367"/>
      <c r="B9" s="367"/>
      <c r="C9" s="367"/>
      <c r="D9" s="422" t="s">
        <v>53</v>
      </c>
      <c r="E9" s="422"/>
      <c r="F9" s="422"/>
      <c r="G9" s="248"/>
      <c r="H9" s="402"/>
      <c r="I9" s="402"/>
      <c r="J9" s="402"/>
      <c r="K9" s="402"/>
      <c r="L9" s="402"/>
      <c r="M9" s="403"/>
      <c r="N9" s="403"/>
      <c r="O9" s="404"/>
      <c r="P9" s="404"/>
    </row>
    <row r="10" spans="1:16" x14ac:dyDescent="0.25">
      <c r="A10" s="405" t="s">
        <v>54</v>
      </c>
      <c r="B10" s="418" t="s">
        <v>55</v>
      </c>
      <c r="C10" s="419" t="s">
        <v>56</v>
      </c>
      <c r="D10" s="418" t="s">
        <v>57</v>
      </c>
      <c r="E10" s="418" t="s">
        <v>58</v>
      </c>
      <c r="F10" s="408" t="s">
        <v>59</v>
      </c>
      <c r="G10" s="408" t="s">
        <v>60</v>
      </c>
      <c r="H10" s="405" t="s">
        <v>61</v>
      </c>
      <c r="I10" s="405"/>
      <c r="J10" s="405"/>
      <c r="K10" s="405"/>
      <c r="L10" s="405"/>
      <c r="M10" s="405"/>
      <c r="N10" s="408" t="s">
        <v>62</v>
      </c>
      <c r="O10" s="408" t="s">
        <v>63</v>
      </c>
      <c r="P10" s="418" t="s">
        <v>64</v>
      </c>
    </row>
    <row r="11" spans="1:16" ht="124.5" x14ac:dyDescent="0.25">
      <c r="A11" s="405"/>
      <c r="B11" s="418"/>
      <c r="C11" s="419"/>
      <c r="D11" s="418"/>
      <c r="E11" s="418"/>
      <c r="F11" s="408"/>
      <c r="G11" s="408"/>
      <c r="H11" s="251" t="s">
        <v>65</v>
      </c>
      <c r="I11" s="250" t="s">
        <v>57</v>
      </c>
      <c r="J11" s="249" t="s">
        <v>66</v>
      </c>
      <c r="K11" s="192" t="s">
        <v>67</v>
      </c>
      <c r="L11" s="192" t="s">
        <v>68</v>
      </c>
      <c r="M11" s="249" t="s">
        <v>69</v>
      </c>
      <c r="N11" s="409"/>
      <c r="O11" s="409"/>
      <c r="P11" s="421"/>
    </row>
    <row r="12" spans="1:16" x14ac:dyDescent="0.25">
      <c r="A12" s="247">
        <v>1</v>
      </c>
      <c r="B12" s="247">
        <v>2</v>
      </c>
      <c r="C12" s="247">
        <v>3</v>
      </c>
      <c r="D12" s="247">
        <v>4</v>
      </c>
      <c r="E12" s="247">
        <v>5</v>
      </c>
      <c r="F12" s="247">
        <v>6</v>
      </c>
      <c r="G12" s="247">
        <v>7</v>
      </c>
      <c r="H12" s="247">
        <v>8</v>
      </c>
      <c r="I12" s="247">
        <v>9</v>
      </c>
      <c r="J12" s="247">
        <v>10</v>
      </c>
      <c r="K12" s="247">
        <v>11</v>
      </c>
      <c r="L12" s="247">
        <v>12</v>
      </c>
      <c r="M12" s="247">
        <v>13</v>
      </c>
      <c r="N12" s="247">
        <v>14</v>
      </c>
      <c r="O12" s="247">
        <v>15</v>
      </c>
      <c r="P12" s="247">
        <v>16</v>
      </c>
    </row>
    <row r="13" spans="1:16" x14ac:dyDescent="0.25">
      <c r="A13" s="508" t="s">
        <v>120</v>
      </c>
      <c r="B13" s="509"/>
      <c r="C13" s="509"/>
      <c r="D13" s="509"/>
      <c r="E13" s="510"/>
      <c r="F13" s="200"/>
      <c r="G13" s="200"/>
      <c r="H13" s="201"/>
      <c r="I13" s="201"/>
      <c r="J13" s="201"/>
      <c r="K13" s="201"/>
      <c r="L13" s="201"/>
      <c r="M13" s="201"/>
      <c r="N13" s="201"/>
      <c r="O13" s="201"/>
      <c r="P13" s="202"/>
    </row>
    <row r="14" spans="1:16" x14ac:dyDescent="0.25">
      <c r="A14" s="486">
        <v>1</v>
      </c>
      <c r="B14" s="396" t="s">
        <v>121</v>
      </c>
      <c r="C14" s="398" t="s">
        <v>122</v>
      </c>
      <c r="D14" s="373" t="s">
        <v>100</v>
      </c>
      <c r="E14" s="400">
        <v>43.3</v>
      </c>
      <c r="F14" s="155">
        <f>21.2/1000</f>
        <v>2.12E-2</v>
      </c>
      <c r="G14" s="155">
        <f>0.43819+2.3*0.33</f>
        <v>1.19719</v>
      </c>
      <c r="H14" s="373" t="s">
        <v>74</v>
      </c>
      <c r="I14" s="373" t="s">
        <v>74</v>
      </c>
      <c r="J14" s="373" t="s">
        <v>74</v>
      </c>
      <c r="K14" s="373" t="s">
        <v>74</v>
      </c>
      <c r="L14" s="373" t="s">
        <v>74</v>
      </c>
      <c r="M14" s="373" t="s">
        <v>74</v>
      </c>
      <c r="N14" s="379">
        <f>F15+G15</f>
        <v>3.2304803077999997</v>
      </c>
      <c r="O14" s="484">
        <f>N14</f>
        <v>3.2304803077999997</v>
      </c>
      <c r="P14" s="484">
        <f>E14*O14</f>
        <v>139.87979732773996</v>
      </c>
    </row>
    <row r="15" spans="1:16" x14ac:dyDescent="0.25">
      <c r="A15" s="486"/>
      <c r="B15" s="488"/>
      <c r="C15" s="489"/>
      <c r="D15" s="486"/>
      <c r="E15" s="490"/>
      <c r="F15" s="185">
        <f>F14*1.94067</f>
        <v>4.1142203999999995E-2</v>
      </c>
      <c r="G15" s="185">
        <f>G14*2.66402</f>
        <v>3.1893381037999999</v>
      </c>
      <c r="H15" s="486"/>
      <c r="I15" s="486"/>
      <c r="J15" s="486"/>
      <c r="K15" s="486"/>
      <c r="L15" s="486"/>
      <c r="M15" s="486"/>
      <c r="N15" s="487"/>
      <c r="O15" s="485"/>
      <c r="P15" s="485"/>
    </row>
    <row r="16" spans="1:16" x14ac:dyDescent="0.25">
      <c r="A16" s="486">
        <v>2</v>
      </c>
      <c r="B16" s="396" t="s">
        <v>180</v>
      </c>
      <c r="C16" s="398" t="s">
        <v>181</v>
      </c>
      <c r="D16" s="373" t="s">
        <v>100</v>
      </c>
      <c r="E16" s="400">
        <v>11</v>
      </c>
      <c r="F16" s="155">
        <v>1.7500000000000002E-2</v>
      </c>
      <c r="G16" s="155">
        <f>2*0.27+0.375</f>
        <v>0.91500000000000004</v>
      </c>
      <c r="H16" s="373" t="s">
        <v>74</v>
      </c>
      <c r="I16" s="373" t="s">
        <v>74</v>
      </c>
      <c r="J16" s="373" t="s">
        <v>74</v>
      </c>
      <c r="K16" s="373" t="s">
        <v>74</v>
      </c>
      <c r="L16" s="373" t="s">
        <v>74</v>
      </c>
      <c r="M16" s="373" t="s">
        <v>74</v>
      </c>
      <c r="N16" s="400">
        <f>F17+G17</f>
        <v>2.4715400249999999</v>
      </c>
      <c r="O16" s="550">
        <f>N16</f>
        <v>2.4715400249999999</v>
      </c>
      <c r="P16" s="484">
        <f>E16*O16</f>
        <v>27.186940274999998</v>
      </c>
    </row>
    <row r="17" spans="1:16" x14ac:dyDescent="0.25">
      <c r="A17" s="486"/>
      <c r="B17" s="488"/>
      <c r="C17" s="489"/>
      <c r="D17" s="486"/>
      <c r="E17" s="490"/>
      <c r="F17" s="185">
        <f>F16*1.94067</f>
        <v>3.3961724999999998E-2</v>
      </c>
      <c r="G17" s="185">
        <f>G16*2.66402</f>
        <v>2.4375782999999998</v>
      </c>
      <c r="H17" s="486"/>
      <c r="I17" s="486"/>
      <c r="J17" s="486"/>
      <c r="K17" s="486"/>
      <c r="L17" s="486"/>
      <c r="M17" s="486"/>
      <c r="N17" s="490"/>
      <c r="O17" s="501"/>
      <c r="P17" s="485"/>
    </row>
    <row r="18" spans="1:16" x14ac:dyDescent="0.25">
      <c r="A18" s="486">
        <v>3</v>
      </c>
      <c r="B18" s="396" t="s">
        <v>125</v>
      </c>
      <c r="C18" s="398" t="s">
        <v>126</v>
      </c>
      <c r="D18" s="373" t="s">
        <v>100</v>
      </c>
      <c r="E18" s="400">
        <v>81.3</v>
      </c>
      <c r="F18" s="155">
        <f>14.3/1000</f>
        <v>1.43E-2</v>
      </c>
      <c r="G18" s="155">
        <v>0.30270000000000002</v>
      </c>
      <c r="H18" s="373" t="s">
        <v>74</v>
      </c>
      <c r="I18" s="373" t="s">
        <v>74</v>
      </c>
      <c r="J18" s="373" t="s">
        <v>74</v>
      </c>
      <c r="K18" s="373" t="s">
        <v>74</v>
      </c>
      <c r="L18" s="373" t="s">
        <v>74</v>
      </c>
      <c r="M18" s="373" t="s">
        <v>74</v>
      </c>
      <c r="N18" s="379">
        <f>F19+G19</f>
        <v>0.83415043499999997</v>
      </c>
      <c r="O18" s="484">
        <f>N18</f>
        <v>0.83415043499999997</v>
      </c>
      <c r="P18" s="484">
        <f>E18*O18</f>
        <v>67.816430365499997</v>
      </c>
    </row>
    <row r="19" spans="1:16" x14ac:dyDescent="0.25">
      <c r="A19" s="486"/>
      <c r="B19" s="488"/>
      <c r="C19" s="489"/>
      <c r="D19" s="486"/>
      <c r="E19" s="490"/>
      <c r="F19" s="185">
        <f>F18*1.94067</f>
        <v>2.7751580999999997E-2</v>
      </c>
      <c r="G19" s="185">
        <f>G18*2.66402</f>
        <v>0.806398854</v>
      </c>
      <c r="H19" s="486"/>
      <c r="I19" s="486"/>
      <c r="J19" s="486"/>
      <c r="K19" s="486"/>
      <c r="L19" s="486"/>
      <c r="M19" s="486"/>
      <c r="N19" s="487"/>
      <c r="O19" s="485"/>
      <c r="P19" s="485"/>
    </row>
    <row r="20" spans="1:16" x14ac:dyDescent="0.25">
      <c r="A20" s="486">
        <v>4</v>
      </c>
      <c r="B20" s="390" t="s">
        <v>123</v>
      </c>
      <c r="C20" s="448" t="s">
        <v>127</v>
      </c>
      <c r="D20" s="390" t="s">
        <v>100</v>
      </c>
      <c r="E20" s="433">
        <v>10.1</v>
      </c>
      <c r="F20" s="171">
        <f>3.27</f>
        <v>3.27</v>
      </c>
      <c r="G20" s="171">
        <f>3.81</f>
        <v>3.81</v>
      </c>
      <c r="H20" s="390" t="s">
        <v>74</v>
      </c>
      <c r="I20" s="390" t="s">
        <v>74</v>
      </c>
      <c r="J20" s="390" t="s">
        <v>74</v>
      </c>
      <c r="K20" s="390" t="s">
        <v>74</v>
      </c>
      <c r="L20" s="390" t="s">
        <v>74</v>
      </c>
      <c r="M20" s="390" t="s">
        <v>74</v>
      </c>
      <c r="N20" s="383">
        <f>F21+G21</f>
        <v>16.4959071</v>
      </c>
      <c r="O20" s="383">
        <f>N20</f>
        <v>16.4959071</v>
      </c>
      <c r="P20" s="383">
        <f>E20*O20</f>
        <v>166.60866171000001</v>
      </c>
    </row>
    <row r="21" spans="1:16" x14ac:dyDescent="0.25">
      <c r="A21" s="486"/>
      <c r="B21" s="391"/>
      <c r="C21" s="449"/>
      <c r="D21" s="391"/>
      <c r="E21" s="434"/>
      <c r="F21" s="185">
        <f>F20*1.94067</f>
        <v>6.3459908999999994</v>
      </c>
      <c r="G21" s="185">
        <f>G20*2.66402</f>
        <v>10.1499162</v>
      </c>
      <c r="H21" s="391"/>
      <c r="I21" s="391"/>
      <c r="J21" s="391"/>
      <c r="K21" s="391"/>
      <c r="L21" s="391"/>
      <c r="M21" s="391"/>
      <c r="N21" s="384"/>
      <c r="O21" s="384"/>
      <c r="P21" s="384"/>
    </row>
    <row r="22" spans="1:16" x14ac:dyDescent="0.25">
      <c r="A22" s="486">
        <v>5</v>
      </c>
      <c r="B22" s="396" t="s">
        <v>128</v>
      </c>
      <c r="C22" s="398" t="s">
        <v>129</v>
      </c>
      <c r="D22" s="373" t="s">
        <v>100</v>
      </c>
      <c r="E22" s="400">
        <v>111.1</v>
      </c>
      <c r="F22" s="172">
        <v>1.06E-2</v>
      </c>
      <c r="G22" s="172">
        <v>0.22439999999999999</v>
      </c>
      <c r="H22" s="373" t="s">
        <v>74</v>
      </c>
      <c r="I22" s="373" t="s">
        <v>74</v>
      </c>
      <c r="J22" s="373" t="s">
        <v>74</v>
      </c>
      <c r="K22" s="373" t="s">
        <v>74</v>
      </c>
      <c r="L22" s="373" t="s">
        <v>74</v>
      </c>
      <c r="M22" s="373" t="s">
        <v>74</v>
      </c>
      <c r="N22" s="379">
        <f>F23+G23</f>
        <v>0.61837718999999991</v>
      </c>
      <c r="O22" s="484">
        <f>N22</f>
        <v>0.61837718999999991</v>
      </c>
      <c r="P22" s="484">
        <f>E22*O22</f>
        <v>68.701705808999989</v>
      </c>
    </row>
    <row r="23" spans="1:16" x14ac:dyDescent="0.25">
      <c r="A23" s="486"/>
      <c r="B23" s="488"/>
      <c r="C23" s="489"/>
      <c r="D23" s="486"/>
      <c r="E23" s="490"/>
      <c r="F23" s="185">
        <f>F22*1.94067</f>
        <v>2.0571101999999997E-2</v>
      </c>
      <c r="G23" s="185">
        <f>G22*2.66402</f>
        <v>0.5978060879999999</v>
      </c>
      <c r="H23" s="486"/>
      <c r="I23" s="486"/>
      <c r="J23" s="486"/>
      <c r="K23" s="486"/>
      <c r="L23" s="486"/>
      <c r="M23" s="486"/>
      <c r="N23" s="487"/>
      <c r="O23" s="485"/>
      <c r="P23" s="485"/>
    </row>
    <row r="24" spans="1:16" x14ac:dyDescent="0.25">
      <c r="A24" s="486">
        <v>6</v>
      </c>
      <c r="B24" s="390" t="s">
        <v>130</v>
      </c>
      <c r="C24" s="448" t="s">
        <v>131</v>
      </c>
      <c r="D24" s="390" t="s">
        <v>100</v>
      </c>
      <c r="E24" s="433">
        <v>12.3</v>
      </c>
      <c r="F24" s="171">
        <v>1.94</v>
      </c>
      <c r="G24" s="173">
        <v>0</v>
      </c>
      <c r="H24" s="390" t="s">
        <v>74</v>
      </c>
      <c r="I24" s="390" t="s">
        <v>74</v>
      </c>
      <c r="J24" s="390" t="s">
        <v>74</v>
      </c>
      <c r="K24" s="390" t="s">
        <v>74</v>
      </c>
      <c r="L24" s="390" t="s">
        <v>74</v>
      </c>
      <c r="M24" s="390" t="s">
        <v>74</v>
      </c>
      <c r="N24" s="383">
        <f>F25+G25</f>
        <v>3.7648997999999998</v>
      </c>
      <c r="O24" s="383">
        <f>N24</f>
        <v>3.7648997999999998</v>
      </c>
      <c r="P24" s="383">
        <f>E24*O24</f>
        <v>46.308267540000003</v>
      </c>
    </row>
    <row r="25" spans="1:16" x14ac:dyDescent="0.25">
      <c r="A25" s="486"/>
      <c r="B25" s="391"/>
      <c r="C25" s="449"/>
      <c r="D25" s="391"/>
      <c r="E25" s="434"/>
      <c r="F25" s="185">
        <f>F24*1.94067</f>
        <v>3.7648997999999998</v>
      </c>
      <c r="G25" s="185">
        <f>G24*2.66402</f>
        <v>0</v>
      </c>
      <c r="H25" s="391"/>
      <c r="I25" s="391"/>
      <c r="J25" s="391"/>
      <c r="K25" s="391"/>
      <c r="L25" s="391"/>
      <c r="M25" s="391"/>
      <c r="N25" s="384"/>
      <c r="O25" s="384"/>
      <c r="P25" s="384"/>
    </row>
    <row r="26" spans="1:16" x14ac:dyDescent="0.25">
      <c r="A26" s="486">
        <v>7</v>
      </c>
      <c r="B26" s="396" t="s">
        <v>132</v>
      </c>
      <c r="C26" s="398" t="s">
        <v>133</v>
      </c>
      <c r="D26" s="373" t="s">
        <v>100</v>
      </c>
      <c r="E26" s="400">
        <v>54.3</v>
      </c>
      <c r="F26" s="172">
        <f>9.86/1000</f>
        <v>9.859999999999999E-3</v>
      </c>
      <c r="G26" s="172">
        <f>0.2108+0.33*1.8</f>
        <v>0.80480000000000007</v>
      </c>
      <c r="H26" s="373" t="s">
        <v>74</v>
      </c>
      <c r="I26" s="373" t="s">
        <v>74</v>
      </c>
      <c r="J26" s="373" t="s">
        <v>74</v>
      </c>
      <c r="K26" s="373" t="s">
        <v>74</v>
      </c>
      <c r="L26" s="373" t="s">
        <v>74</v>
      </c>
      <c r="M26" s="373" t="s">
        <v>74</v>
      </c>
      <c r="N26" s="379">
        <f>F27+G27</f>
        <v>2.1631383022000001</v>
      </c>
      <c r="O26" s="484">
        <f>N26</f>
        <v>2.1631383022000001</v>
      </c>
      <c r="P26" s="484">
        <f>E26*O26</f>
        <v>117.45840980946001</v>
      </c>
    </row>
    <row r="27" spans="1:16" x14ac:dyDescent="0.25">
      <c r="A27" s="486"/>
      <c r="B27" s="488"/>
      <c r="C27" s="489"/>
      <c r="D27" s="486"/>
      <c r="E27" s="490"/>
      <c r="F27" s="185">
        <f>F26*1.94067</f>
        <v>1.9135006199999995E-2</v>
      </c>
      <c r="G27" s="185">
        <f>G26*2.66402</f>
        <v>2.1440032960000002</v>
      </c>
      <c r="H27" s="486"/>
      <c r="I27" s="486"/>
      <c r="J27" s="486"/>
      <c r="K27" s="486"/>
      <c r="L27" s="486"/>
      <c r="M27" s="486"/>
      <c r="N27" s="487"/>
      <c r="O27" s="485"/>
      <c r="P27" s="485"/>
    </row>
    <row r="28" spans="1:16" x14ac:dyDescent="0.25">
      <c r="A28" s="486">
        <v>8</v>
      </c>
      <c r="B28" s="390" t="s">
        <v>134</v>
      </c>
      <c r="C28" s="411" t="s">
        <v>135</v>
      </c>
      <c r="D28" s="390" t="s">
        <v>100</v>
      </c>
      <c r="E28" s="433">
        <v>13.9</v>
      </c>
      <c r="F28" s="171">
        <v>0.56200000000000006</v>
      </c>
      <c r="G28" s="173">
        <v>0</v>
      </c>
      <c r="H28" s="390" t="s">
        <v>74</v>
      </c>
      <c r="I28" s="390" t="s">
        <v>74</v>
      </c>
      <c r="J28" s="390" t="s">
        <v>74</v>
      </c>
      <c r="K28" s="390" t="s">
        <v>74</v>
      </c>
      <c r="L28" s="390" t="s">
        <v>74</v>
      </c>
      <c r="M28" s="390" t="s">
        <v>74</v>
      </c>
      <c r="N28" s="383">
        <f>F29+G29</f>
        <v>1.0906565400000001</v>
      </c>
      <c r="O28" s="383">
        <f>N28</f>
        <v>1.0906565400000001</v>
      </c>
      <c r="P28" s="383">
        <f>E28*O28</f>
        <v>15.160125906000003</v>
      </c>
    </row>
    <row r="29" spans="1:16" x14ac:dyDescent="0.25">
      <c r="A29" s="486"/>
      <c r="B29" s="391"/>
      <c r="C29" s="411"/>
      <c r="D29" s="391"/>
      <c r="E29" s="434"/>
      <c r="F29" s="185">
        <f>F28*1.94067</f>
        <v>1.0906565400000001</v>
      </c>
      <c r="G29" s="185">
        <f>G28*2.66402</f>
        <v>0</v>
      </c>
      <c r="H29" s="391"/>
      <c r="I29" s="391"/>
      <c r="J29" s="391"/>
      <c r="K29" s="391"/>
      <c r="L29" s="391"/>
      <c r="M29" s="391"/>
      <c r="N29" s="384"/>
      <c r="O29" s="384"/>
      <c r="P29" s="384"/>
    </row>
    <row r="30" spans="1:16" x14ac:dyDescent="0.25">
      <c r="A30" s="486">
        <v>9</v>
      </c>
      <c r="B30" s="390" t="s">
        <v>134</v>
      </c>
      <c r="C30" s="411" t="s">
        <v>136</v>
      </c>
      <c r="D30" s="390" t="s">
        <v>100</v>
      </c>
      <c r="E30" s="433">
        <v>40.4</v>
      </c>
      <c r="F30" s="171">
        <v>0.56200000000000006</v>
      </c>
      <c r="G30" s="173">
        <v>0</v>
      </c>
      <c r="H30" s="390" t="s">
        <v>74</v>
      </c>
      <c r="I30" s="390" t="s">
        <v>74</v>
      </c>
      <c r="J30" s="390" t="s">
        <v>74</v>
      </c>
      <c r="K30" s="390" t="s">
        <v>74</v>
      </c>
      <c r="L30" s="390" t="s">
        <v>74</v>
      </c>
      <c r="M30" s="390" t="s">
        <v>74</v>
      </c>
      <c r="N30" s="383">
        <f>F31+G31</f>
        <v>1.0906565400000001</v>
      </c>
      <c r="O30" s="383">
        <f>N30</f>
        <v>1.0906565400000001</v>
      </c>
      <c r="P30" s="383">
        <f>E30*O30</f>
        <v>44.062524216</v>
      </c>
    </row>
    <row r="31" spans="1:16" x14ac:dyDescent="0.25">
      <c r="A31" s="486"/>
      <c r="B31" s="391"/>
      <c r="C31" s="411"/>
      <c r="D31" s="391"/>
      <c r="E31" s="434"/>
      <c r="F31" s="185">
        <f>F30*1.94067</f>
        <v>1.0906565400000001</v>
      </c>
      <c r="G31" s="185">
        <f>G30*2.66402</f>
        <v>0</v>
      </c>
      <c r="H31" s="391"/>
      <c r="I31" s="391"/>
      <c r="J31" s="391"/>
      <c r="K31" s="391"/>
      <c r="L31" s="391"/>
      <c r="M31" s="391"/>
      <c r="N31" s="384"/>
      <c r="O31" s="384"/>
      <c r="P31" s="384"/>
    </row>
    <row r="32" spans="1:16" x14ac:dyDescent="0.25">
      <c r="A32" s="486">
        <v>10</v>
      </c>
      <c r="B32" s="439" t="s">
        <v>137</v>
      </c>
      <c r="C32" s="441" t="s">
        <v>138</v>
      </c>
      <c r="D32" s="435" t="s">
        <v>100</v>
      </c>
      <c r="E32" s="443">
        <v>214</v>
      </c>
      <c r="F32" s="167">
        <v>7.3999999999999996E-2</v>
      </c>
      <c r="G32" s="167">
        <f>0.0172+42/1000</f>
        <v>5.9200000000000003E-2</v>
      </c>
      <c r="H32" s="435" t="s">
        <v>74</v>
      </c>
      <c r="I32" s="435" t="s">
        <v>74</v>
      </c>
      <c r="J32" s="435" t="s">
        <v>74</v>
      </c>
      <c r="K32" s="435" t="s">
        <v>74</v>
      </c>
      <c r="L32" s="435" t="s">
        <v>74</v>
      </c>
      <c r="M32" s="435" t="s">
        <v>74</v>
      </c>
      <c r="N32" s="429">
        <f>F33+G33</f>
        <v>0.30131956399999998</v>
      </c>
      <c r="O32" s="429">
        <f>N32</f>
        <v>0.30131956399999998</v>
      </c>
      <c r="P32" s="431">
        <f>E32*O32</f>
        <v>64.482386695999992</v>
      </c>
    </row>
    <row r="33" spans="1:16" x14ac:dyDescent="0.25">
      <c r="A33" s="486"/>
      <c r="B33" s="440"/>
      <c r="C33" s="442"/>
      <c r="D33" s="436"/>
      <c r="E33" s="444"/>
      <c r="F33" s="185">
        <f>F32*1.94067</f>
        <v>0.14360957999999999</v>
      </c>
      <c r="G33" s="185">
        <f>G32*2.66402</f>
        <v>0.157709984</v>
      </c>
      <c r="H33" s="436"/>
      <c r="I33" s="436"/>
      <c r="J33" s="436"/>
      <c r="K33" s="436"/>
      <c r="L33" s="436"/>
      <c r="M33" s="436"/>
      <c r="N33" s="430"/>
      <c r="O33" s="430"/>
      <c r="P33" s="432"/>
    </row>
    <row r="34" spans="1:16" x14ac:dyDescent="0.25">
      <c r="A34" s="508" t="s">
        <v>70</v>
      </c>
      <c r="B34" s="509"/>
      <c r="C34" s="509"/>
      <c r="D34" s="509"/>
      <c r="E34" s="510"/>
      <c r="F34" s="200"/>
      <c r="G34" s="200"/>
      <c r="H34" s="201"/>
      <c r="I34" s="201"/>
      <c r="J34" s="201"/>
      <c r="K34" s="201"/>
      <c r="L34" s="201"/>
      <c r="M34" s="201"/>
      <c r="N34" s="201"/>
      <c r="O34" s="201"/>
      <c r="P34" s="202"/>
    </row>
    <row r="35" spans="1:16" x14ac:dyDescent="0.25">
      <c r="A35" s="372">
        <v>1</v>
      </c>
      <c r="B35" s="395" t="s">
        <v>71</v>
      </c>
      <c r="C35" s="417" t="s">
        <v>72</v>
      </c>
      <c r="D35" s="372" t="s">
        <v>73</v>
      </c>
      <c r="E35" s="399">
        <v>194</v>
      </c>
      <c r="F35" s="254">
        <v>0.21</v>
      </c>
      <c r="G35" s="254">
        <v>0.03</v>
      </c>
      <c r="H35" s="372" t="s">
        <v>74</v>
      </c>
      <c r="I35" s="372" t="s">
        <v>74</v>
      </c>
      <c r="J35" s="372" t="s">
        <v>74</v>
      </c>
      <c r="K35" s="372" t="s">
        <v>74</v>
      </c>
      <c r="L35" s="372" t="s">
        <v>74</v>
      </c>
      <c r="M35" s="372" t="s">
        <v>74</v>
      </c>
      <c r="N35" s="378">
        <f>F36+G36</f>
        <v>0.48746129999999999</v>
      </c>
      <c r="O35" s="370">
        <f>N35+N37</f>
        <v>2.9018432999999999</v>
      </c>
      <c r="P35" s="370">
        <f>O35*E35</f>
        <v>562.9576002</v>
      </c>
    </row>
    <row r="36" spans="1:16" x14ac:dyDescent="0.25">
      <c r="A36" s="373"/>
      <c r="B36" s="396"/>
      <c r="C36" s="417"/>
      <c r="D36" s="373"/>
      <c r="E36" s="400"/>
      <c r="F36" s="185">
        <f>F35*1.94067</f>
        <v>0.40754069999999998</v>
      </c>
      <c r="G36" s="185">
        <f>G35*2.66402</f>
        <v>7.9920599999999994E-2</v>
      </c>
      <c r="H36" s="373"/>
      <c r="I36" s="373"/>
      <c r="J36" s="373"/>
      <c r="K36" s="373"/>
      <c r="L36" s="373"/>
      <c r="M36" s="373"/>
      <c r="N36" s="379"/>
      <c r="O36" s="371"/>
      <c r="P36" s="371"/>
    </row>
    <row r="37" spans="1:16" ht="15.75" x14ac:dyDescent="0.25">
      <c r="A37" s="141"/>
      <c r="B37" s="141"/>
      <c r="C37" s="148"/>
      <c r="D37" s="141"/>
      <c r="E37" s="141"/>
      <c r="F37" s="141"/>
      <c r="G37" s="141"/>
      <c r="H37" s="145" t="s">
        <v>75</v>
      </c>
      <c r="I37" s="253" t="s">
        <v>73</v>
      </c>
      <c r="J37" s="255">
        <v>1</v>
      </c>
      <c r="K37" s="252"/>
      <c r="L37" s="252">
        <v>2.0939999999999999</v>
      </c>
      <c r="M37" s="132">
        <f>L37*J37*1.153</f>
        <v>2.4143819999999998</v>
      </c>
      <c r="N37" s="245">
        <f>M37</f>
        <v>2.4143819999999998</v>
      </c>
      <c r="O37" s="371"/>
      <c r="P37" s="371"/>
    </row>
    <row r="38" spans="1:16" x14ac:dyDescent="0.25">
      <c r="A38" s="529">
        <v>3</v>
      </c>
      <c r="B38" s="546" t="s">
        <v>141</v>
      </c>
      <c r="C38" s="535" t="s">
        <v>142</v>
      </c>
      <c r="D38" s="529" t="s">
        <v>83</v>
      </c>
      <c r="E38" s="548">
        <v>2.1800000000000002</v>
      </c>
      <c r="F38" s="203">
        <v>0.19</v>
      </c>
      <c r="G38" s="203">
        <v>0.16200000000000001</v>
      </c>
      <c r="H38" s="529" t="s">
        <v>74</v>
      </c>
      <c r="I38" s="529" t="s">
        <v>74</v>
      </c>
      <c r="J38" s="529" t="s">
        <v>74</v>
      </c>
      <c r="K38" s="529" t="s">
        <v>74</v>
      </c>
      <c r="L38" s="529" t="s">
        <v>74</v>
      </c>
      <c r="M38" s="529" t="s">
        <v>74</v>
      </c>
      <c r="N38" s="518">
        <f>F39+G39</f>
        <v>0.80029854</v>
      </c>
      <c r="O38" s="520">
        <f>N38+N40</f>
        <v>1.49209854</v>
      </c>
      <c r="P38" s="520">
        <f>O38*E38</f>
        <v>3.2527748172000002</v>
      </c>
    </row>
    <row r="39" spans="1:16" x14ac:dyDescent="0.25">
      <c r="A39" s="530"/>
      <c r="B39" s="547"/>
      <c r="C39" s="536"/>
      <c r="D39" s="530"/>
      <c r="E39" s="549"/>
      <c r="F39" s="185">
        <f>F38*1.94067</f>
        <v>0.36872729999999998</v>
      </c>
      <c r="G39" s="185">
        <f>G38*2.66402</f>
        <v>0.43157123999999997</v>
      </c>
      <c r="H39" s="530"/>
      <c r="I39" s="530"/>
      <c r="J39" s="530"/>
      <c r="K39" s="530"/>
      <c r="L39" s="530"/>
      <c r="M39" s="530"/>
      <c r="N39" s="519"/>
      <c r="O39" s="521"/>
      <c r="P39" s="521"/>
    </row>
    <row r="40" spans="1:16" ht="45" x14ac:dyDescent="0.25">
      <c r="A40" s="204"/>
      <c r="B40" s="204"/>
      <c r="C40" s="205"/>
      <c r="D40" s="204"/>
      <c r="E40" s="204"/>
      <c r="F40" s="204"/>
      <c r="G40" s="204"/>
      <c r="H40" s="209" t="s">
        <v>143</v>
      </c>
      <c r="I40" s="207" t="s">
        <v>83</v>
      </c>
      <c r="J40" s="208">
        <v>1</v>
      </c>
      <c r="K40" s="208"/>
      <c r="L40" s="210">
        <v>0.6</v>
      </c>
      <c r="M40" s="132">
        <f>L40*J40*1.153</f>
        <v>0.69179999999999997</v>
      </c>
      <c r="N40" s="208">
        <f>M40</f>
        <v>0.69179999999999997</v>
      </c>
      <c r="O40" s="522"/>
      <c r="P40" s="522"/>
    </row>
    <row r="41" spans="1:16" x14ac:dyDescent="0.25">
      <c r="A41" s="531">
        <v>4</v>
      </c>
      <c r="B41" s="537" t="s">
        <v>144</v>
      </c>
      <c r="C41" s="538" t="s">
        <v>145</v>
      </c>
      <c r="D41" s="531" t="s">
        <v>146</v>
      </c>
      <c r="E41" s="539">
        <v>3</v>
      </c>
      <c r="F41" s="203">
        <f>1.1*2</f>
        <v>2.2000000000000002</v>
      </c>
      <c r="G41" s="203">
        <f>0.39*2</f>
        <v>0.78</v>
      </c>
      <c r="H41" s="531" t="s">
        <v>74</v>
      </c>
      <c r="I41" s="531" t="s">
        <v>74</v>
      </c>
      <c r="J41" s="531" t="s">
        <v>74</v>
      </c>
      <c r="K41" s="531" t="s">
        <v>74</v>
      </c>
      <c r="L41" s="531" t="s">
        <v>74</v>
      </c>
      <c r="M41" s="531" t="s">
        <v>74</v>
      </c>
      <c r="N41" s="532">
        <f>F42+G42</f>
        <v>6.3474095999999998</v>
      </c>
      <c r="O41" s="533">
        <f>N41</f>
        <v>6.3474095999999998</v>
      </c>
      <c r="P41" s="533">
        <f>O41*E41</f>
        <v>19.0422288</v>
      </c>
    </row>
    <row r="42" spans="1:16" x14ac:dyDescent="0.25">
      <c r="A42" s="531"/>
      <c r="B42" s="537"/>
      <c r="C42" s="538"/>
      <c r="D42" s="531"/>
      <c r="E42" s="539"/>
      <c r="F42" s="185">
        <f>F41*1.94067</f>
        <v>4.2694739999999998</v>
      </c>
      <c r="G42" s="185">
        <f>G41*2.66402</f>
        <v>2.0779356</v>
      </c>
      <c r="H42" s="531"/>
      <c r="I42" s="531"/>
      <c r="J42" s="531"/>
      <c r="K42" s="531"/>
      <c r="L42" s="531"/>
      <c r="M42" s="531"/>
      <c r="N42" s="532"/>
      <c r="O42" s="533"/>
      <c r="P42" s="533"/>
    </row>
    <row r="43" spans="1:16" x14ac:dyDescent="0.25">
      <c r="A43" s="340">
        <v>5</v>
      </c>
      <c r="B43" s="341" t="s">
        <v>79</v>
      </c>
      <c r="C43" s="342" t="s">
        <v>147</v>
      </c>
      <c r="D43" s="545" t="s">
        <v>81</v>
      </c>
      <c r="E43" s="344">
        <v>46.3</v>
      </c>
      <c r="F43" s="243">
        <v>0.43</v>
      </c>
      <c r="G43" s="243">
        <v>0.11</v>
      </c>
      <c r="H43" s="340" t="s">
        <v>74</v>
      </c>
      <c r="I43" s="340" t="s">
        <v>74</v>
      </c>
      <c r="J43" s="340" t="s">
        <v>74</v>
      </c>
      <c r="K43" s="340" t="s">
        <v>74</v>
      </c>
      <c r="L43" s="340" t="s">
        <v>74</v>
      </c>
      <c r="M43" s="340" t="s">
        <v>74</v>
      </c>
      <c r="N43" s="352">
        <f>F44+G44</f>
        <v>1.1275302999999999</v>
      </c>
      <c r="O43" s="368">
        <f>N43+N45</f>
        <v>1.9346302999999998</v>
      </c>
      <c r="P43" s="368">
        <f>E43*O43</f>
        <v>89.573382889999991</v>
      </c>
    </row>
    <row r="44" spans="1:16" x14ac:dyDescent="0.25">
      <c r="A44" s="340"/>
      <c r="B44" s="341"/>
      <c r="C44" s="342"/>
      <c r="D44" s="545"/>
      <c r="E44" s="344"/>
      <c r="F44" s="185">
        <f>F43*1.94067</f>
        <v>0.83448809999999995</v>
      </c>
      <c r="G44" s="185">
        <f>G43*2.66402</f>
        <v>0.29304219999999997</v>
      </c>
      <c r="H44" s="340"/>
      <c r="I44" s="340"/>
      <c r="J44" s="340"/>
      <c r="K44" s="340"/>
      <c r="L44" s="340"/>
      <c r="M44" s="340"/>
      <c r="N44" s="352"/>
      <c r="O44" s="369"/>
      <c r="P44" s="369"/>
    </row>
    <row r="45" spans="1:16" ht="30" x14ac:dyDescent="0.25">
      <c r="A45" s="241"/>
      <c r="B45" s="241"/>
      <c r="C45" s="242"/>
      <c r="D45" s="241"/>
      <c r="E45" s="243"/>
      <c r="F45" s="146"/>
      <c r="G45" s="146"/>
      <c r="H45" s="241" t="s">
        <v>82</v>
      </c>
      <c r="I45" s="241" t="s">
        <v>83</v>
      </c>
      <c r="J45" s="243">
        <v>0.5</v>
      </c>
      <c r="K45" s="241"/>
      <c r="L45" s="153">
        <v>1.4</v>
      </c>
      <c r="M45" s="168">
        <f>L45*J45*1.153</f>
        <v>0.80709999999999993</v>
      </c>
      <c r="N45" s="244">
        <f>M45</f>
        <v>0.80709999999999993</v>
      </c>
      <c r="O45" s="369"/>
      <c r="P45" s="369"/>
    </row>
    <row r="46" spans="1:16" x14ac:dyDescent="0.25">
      <c r="A46" s="340">
        <v>6</v>
      </c>
      <c r="B46" s="341" t="s">
        <v>148</v>
      </c>
      <c r="C46" s="342" t="s">
        <v>149</v>
      </c>
      <c r="D46" s="340" t="s">
        <v>73</v>
      </c>
      <c r="E46" s="344">
        <v>194</v>
      </c>
      <c r="F46" s="243">
        <f>0.06/2</f>
        <v>0.03</v>
      </c>
      <c r="G46" s="243">
        <f>0.05/2</f>
        <v>2.5000000000000001E-2</v>
      </c>
      <c r="H46" s="340" t="s">
        <v>74</v>
      </c>
      <c r="I46" s="340" t="s">
        <v>74</v>
      </c>
      <c r="J46" s="340" t="s">
        <v>74</v>
      </c>
      <c r="K46" s="340" t="s">
        <v>74</v>
      </c>
      <c r="L46" s="340" t="s">
        <v>74</v>
      </c>
      <c r="M46" s="340" t="s">
        <v>74</v>
      </c>
      <c r="N46" s="352">
        <f>F47+G47</f>
        <v>0.12482059999999999</v>
      </c>
      <c r="O46" s="368">
        <f>N46+N48</f>
        <v>0.18304709999999999</v>
      </c>
      <c r="P46" s="368">
        <f>E46*O46</f>
        <v>35.511137399999996</v>
      </c>
    </row>
    <row r="47" spans="1:16" x14ac:dyDescent="0.25">
      <c r="A47" s="340"/>
      <c r="B47" s="341"/>
      <c r="C47" s="342"/>
      <c r="D47" s="340"/>
      <c r="E47" s="344"/>
      <c r="F47" s="185">
        <f>F46*1.94067</f>
        <v>5.8220099999999997E-2</v>
      </c>
      <c r="G47" s="185">
        <f>G46*2.66402</f>
        <v>6.6600499999999993E-2</v>
      </c>
      <c r="H47" s="340"/>
      <c r="I47" s="340"/>
      <c r="J47" s="340"/>
      <c r="K47" s="340"/>
      <c r="L47" s="340"/>
      <c r="M47" s="340"/>
      <c r="N47" s="352"/>
      <c r="O47" s="369"/>
      <c r="P47" s="369"/>
    </row>
    <row r="48" spans="1:16" ht="30" x14ac:dyDescent="0.25">
      <c r="A48" s="241"/>
      <c r="B48" s="241"/>
      <c r="C48" s="242"/>
      <c r="D48" s="241"/>
      <c r="E48" s="243"/>
      <c r="F48" s="146"/>
      <c r="G48" s="146"/>
      <c r="H48" s="241" t="s">
        <v>150</v>
      </c>
      <c r="I48" s="241" t="s">
        <v>73</v>
      </c>
      <c r="J48" s="243">
        <v>1.01</v>
      </c>
      <c r="K48" s="241"/>
      <c r="L48" s="153">
        <v>0.05</v>
      </c>
      <c r="M48" s="168">
        <f>L48*J48*1.153</f>
        <v>5.8226500000000007E-2</v>
      </c>
      <c r="N48" s="244">
        <f>M48</f>
        <v>5.8226500000000007E-2</v>
      </c>
      <c r="O48" s="369"/>
      <c r="P48" s="369"/>
    </row>
    <row r="49" spans="1:16" x14ac:dyDescent="0.25">
      <c r="A49" s="507">
        <v>7</v>
      </c>
      <c r="B49" s="542" t="s">
        <v>151</v>
      </c>
      <c r="C49" s="543" t="s">
        <v>182</v>
      </c>
      <c r="D49" s="507" t="s">
        <v>153</v>
      </c>
      <c r="E49" s="544">
        <v>0.19400000000000001</v>
      </c>
      <c r="F49" s="211">
        <v>29.8</v>
      </c>
      <c r="G49" s="212">
        <v>0</v>
      </c>
      <c r="H49" s="507" t="s">
        <v>74</v>
      </c>
      <c r="I49" s="507" t="s">
        <v>74</v>
      </c>
      <c r="J49" s="507" t="s">
        <v>74</v>
      </c>
      <c r="K49" s="507" t="s">
        <v>74</v>
      </c>
      <c r="L49" s="507" t="s">
        <v>74</v>
      </c>
      <c r="M49" s="507" t="s">
        <v>74</v>
      </c>
      <c r="N49" s="540">
        <f>F50+G50</f>
        <v>57.831966000000001</v>
      </c>
      <c r="O49" s="541">
        <f>N49+N51</f>
        <v>74.631176000000011</v>
      </c>
      <c r="P49" s="541">
        <f>O49*E49</f>
        <v>14.478448144000003</v>
      </c>
    </row>
    <row r="50" spans="1:16" x14ac:dyDescent="0.25">
      <c r="A50" s="507"/>
      <c r="B50" s="542"/>
      <c r="C50" s="543"/>
      <c r="D50" s="507"/>
      <c r="E50" s="544"/>
      <c r="F50" s="185">
        <f>F49*1.94067</f>
        <v>57.831966000000001</v>
      </c>
      <c r="G50" s="185">
        <f>G49*2.66402</f>
        <v>0</v>
      </c>
      <c r="H50" s="507"/>
      <c r="I50" s="507"/>
      <c r="J50" s="507"/>
      <c r="K50" s="507"/>
      <c r="L50" s="507"/>
      <c r="M50" s="507"/>
      <c r="N50" s="540"/>
      <c r="O50" s="541"/>
      <c r="P50" s="541"/>
    </row>
    <row r="51" spans="1:16" ht="18" x14ac:dyDescent="0.25">
      <c r="A51" s="213"/>
      <c r="B51" s="213"/>
      <c r="C51" s="214"/>
      <c r="D51" s="213"/>
      <c r="E51" s="213"/>
      <c r="F51" s="213"/>
      <c r="G51" s="213"/>
      <c r="H51" s="209" t="s">
        <v>154</v>
      </c>
      <c r="I51" s="209" t="s">
        <v>100</v>
      </c>
      <c r="J51" s="215">
        <v>94</v>
      </c>
      <c r="K51" s="216"/>
      <c r="L51" s="217">
        <v>0.155</v>
      </c>
      <c r="M51" s="168">
        <f>L51*J51*1.153</f>
        <v>16.799210000000002</v>
      </c>
      <c r="N51" s="216">
        <f>M51</f>
        <v>16.799210000000002</v>
      </c>
      <c r="O51" s="541"/>
      <c r="P51" s="541"/>
    </row>
    <row r="52" spans="1:16" x14ac:dyDescent="0.25">
      <c r="A52" s="392" t="s">
        <v>155</v>
      </c>
      <c r="B52" s="393"/>
      <c r="C52" s="393"/>
      <c r="D52" s="393"/>
      <c r="E52" s="394"/>
      <c r="F52" s="193"/>
      <c r="G52" s="193"/>
      <c r="H52" s="194"/>
      <c r="I52" s="194"/>
      <c r="J52" s="194"/>
      <c r="K52" s="194"/>
      <c r="L52" s="194"/>
      <c r="M52" s="194"/>
      <c r="N52" s="194"/>
      <c r="O52" s="194"/>
      <c r="P52" s="195"/>
    </row>
    <row r="53" spans="1:16" x14ac:dyDescent="0.25">
      <c r="A53" s="392" t="s">
        <v>70</v>
      </c>
      <c r="B53" s="393"/>
      <c r="C53" s="393"/>
      <c r="D53" s="393"/>
      <c r="E53" s="394"/>
      <c r="F53" s="193"/>
      <c r="G53" s="193"/>
      <c r="H53" s="194"/>
      <c r="I53" s="194"/>
      <c r="J53" s="194"/>
      <c r="K53" s="194"/>
      <c r="L53" s="194"/>
      <c r="M53" s="194"/>
      <c r="N53" s="194"/>
      <c r="O53" s="194"/>
      <c r="P53" s="195"/>
    </row>
    <row r="54" spans="1:16" ht="15.75" x14ac:dyDescent="0.25">
      <c r="A54" s="141"/>
      <c r="B54" s="141"/>
      <c r="C54" s="148"/>
      <c r="D54" s="141"/>
      <c r="E54" s="141"/>
      <c r="F54" s="141"/>
      <c r="G54" s="141"/>
      <c r="H54" s="145" t="s">
        <v>109</v>
      </c>
      <c r="I54" s="253" t="s">
        <v>86</v>
      </c>
      <c r="J54" s="255">
        <v>1</v>
      </c>
      <c r="K54" s="252"/>
      <c r="L54" s="210">
        <v>67.5</v>
      </c>
      <c r="M54" s="132">
        <f>L54*J54*1.153</f>
        <v>77.827500000000001</v>
      </c>
      <c r="N54" s="255">
        <f>M54</f>
        <v>77.827500000000001</v>
      </c>
      <c r="O54" s="196"/>
      <c r="P54" s="197"/>
    </row>
    <row r="55" spans="1:16" x14ac:dyDescent="0.25">
      <c r="A55" s="486">
        <v>1</v>
      </c>
      <c r="B55" s="488" t="s">
        <v>156</v>
      </c>
      <c r="C55" s="489" t="s">
        <v>157</v>
      </c>
      <c r="D55" s="486" t="s">
        <v>86</v>
      </c>
      <c r="E55" s="492">
        <v>1</v>
      </c>
      <c r="F55" s="203">
        <v>0.79</v>
      </c>
      <c r="G55" s="203">
        <v>0.06</v>
      </c>
      <c r="H55" s="486" t="s">
        <v>74</v>
      </c>
      <c r="I55" s="486" t="s">
        <v>74</v>
      </c>
      <c r="J55" s="486" t="s">
        <v>74</v>
      </c>
      <c r="K55" s="486" t="s">
        <v>74</v>
      </c>
      <c r="L55" s="486" t="s">
        <v>74</v>
      </c>
      <c r="M55" s="486" t="s">
        <v>74</v>
      </c>
      <c r="N55" s="487">
        <f>F56+G56</f>
        <v>1.6929704999999999</v>
      </c>
      <c r="O55" s="501">
        <f>N55+N57</f>
        <v>56.114570500000006</v>
      </c>
      <c r="P55" s="485">
        <f>O55*E55</f>
        <v>56.114570500000006</v>
      </c>
    </row>
    <row r="56" spans="1:16" x14ac:dyDescent="0.25">
      <c r="A56" s="486"/>
      <c r="B56" s="488"/>
      <c r="C56" s="489"/>
      <c r="D56" s="486"/>
      <c r="E56" s="492"/>
      <c r="F56" s="185">
        <f>F55*1.94067</f>
        <v>1.5331292999999999</v>
      </c>
      <c r="G56" s="185">
        <f>G55*2.66402</f>
        <v>0.15984119999999999</v>
      </c>
      <c r="H56" s="486"/>
      <c r="I56" s="486"/>
      <c r="J56" s="486"/>
      <c r="K56" s="486"/>
      <c r="L56" s="486"/>
      <c r="M56" s="486"/>
      <c r="N56" s="487"/>
      <c r="O56" s="501"/>
      <c r="P56" s="485"/>
    </row>
    <row r="57" spans="1:16" ht="15.75" x14ac:dyDescent="0.25">
      <c r="A57" s="141"/>
      <c r="B57" s="141"/>
      <c r="C57" s="148"/>
      <c r="D57" s="141"/>
      <c r="E57" s="141"/>
      <c r="F57" s="141"/>
      <c r="G57" s="141"/>
      <c r="H57" s="145" t="s">
        <v>109</v>
      </c>
      <c r="I57" s="253" t="s">
        <v>86</v>
      </c>
      <c r="J57" s="255">
        <v>1</v>
      </c>
      <c r="K57" s="252"/>
      <c r="L57" s="210">
        <v>47.2</v>
      </c>
      <c r="M57" s="252">
        <f>L57*J57*1.153</f>
        <v>54.421600000000005</v>
      </c>
      <c r="N57" s="255">
        <f>M57</f>
        <v>54.421600000000005</v>
      </c>
      <c r="O57" s="501"/>
      <c r="P57" s="485"/>
    </row>
    <row r="58" spans="1:16" x14ac:dyDescent="0.25">
      <c r="A58" s="486">
        <v>2</v>
      </c>
      <c r="B58" s="488" t="s">
        <v>158</v>
      </c>
      <c r="C58" s="489" t="s">
        <v>159</v>
      </c>
      <c r="D58" s="486" t="s">
        <v>86</v>
      </c>
      <c r="E58" s="492">
        <v>1</v>
      </c>
      <c r="F58" s="203">
        <f>0.79/2</f>
        <v>0.39500000000000002</v>
      </c>
      <c r="G58" s="203">
        <f>0.06/2</f>
        <v>0.03</v>
      </c>
      <c r="H58" s="486" t="s">
        <v>74</v>
      </c>
      <c r="I58" s="486" t="s">
        <v>74</v>
      </c>
      <c r="J58" s="486" t="s">
        <v>74</v>
      </c>
      <c r="K58" s="486" t="s">
        <v>74</v>
      </c>
      <c r="L58" s="486" t="s">
        <v>74</v>
      </c>
      <c r="M58" s="486" t="s">
        <v>74</v>
      </c>
      <c r="N58" s="487">
        <f>F59+G59</f>
        <v>0.84648524999999997</v>
      </c>
      <c r="O58" s="501">
        <f>N58+N60</f>
        <v>9.1480852500000012</v>
      </c>
      <c r="P58" s="485">
        <f>O58*E58</f>
        <v>9.1480852500000012</v>
      </c>
    </row>
    <row r="59" spans="1:16" x14ac:dyDescent="0.25">
      <c r="A59" s="486"/>
      <c r="B59" s="488"/>
      <c r="C59" s="489"/>
      <c r="D59" s="486"/>
      <c r="E59" s="492"/>
      <c r="F59" s="185">
        <f>F58*1.94067</f>
        <v>0.76656464999999996</v>
      </c>
      <c r="G59" s="185">
        <f>G58*2.66402</f>
        <v>7.9920599999999994E-2</v>
      </c>
      <c r="H59" s="486"/>
      <c r="I59" s="486"/>
      <c r="J59" s="486"/>
      <c r="K59" s="486"/>
      <c r="L59" s="486"/>
      <c r="M59" s="486"/>
      <c r="N59" s="487"/>
      <c r="O59" s="501"/>
      <c r="P59" s="485"/>
    </row>
    <row r="60" spans="1:16" ht="15.75" x14ac:dyDescent="0.25">
      <c r="A60" s="141"/>
      <c r="B60" s="141"/>
      <c r="C60" s="148"/>
      <c r="D60" s="141"/>
      <c r="E60" s="141"/>
      <c r="F60" s="141"/>
      <c r="G60" s="141"/>
      <c r="H60" s="145" t="s">
        <v>160</v>
      </c>
      <c r="I60" s="253" t="s">
        <v>86</v>
      </c>
      <c r="J60" s="255">
        <v>1</v>
      </c>
      <c r="K60" s="252"/>
      <c r="L60" s="208">
        <v>7.2</v>
      </c>
      <c r="M60" s="132">
        <f>L60*J60*1.153</f>
        <v>8.3016000000000005</v>
      </c>
      <c r="N60" s="255">
        <f>M60</f>
        <v>8.3016000000000005</v>
      </c>
      <c r="O60" s="501"/>
      <c r="P60" s="485"/>
    </row>
    <row r="61" spans="1:16" x14ac:dyDescent="0.25">
      <c r="A61" s="531">
        <v>3</v>
      </c>
      <c r="B61" s="537" t="s">
        <v>84</v>
      </c>
      <c r="C61" s="538" t="s">
        <v>85</v>
      </c>
      <c r="D61" s="531" t="s">
        <v>86</v>
      </c>
      <c r="E61" s="539">
        <v>2</v>
      </c>
      <c r="F61" s="203">
        <v>0.22</v>
      </c>
      <c r="G61" s="203">
        <v>0.23</v>
      </c>
      <c r="H61" s="531" t="s">
        <v>74</v>
      </c>
      <c r="I61" s="531" t="s">
        <v>74</v>
      </c>
      <c r="J61" s="531" t="s">
        <v>74</v>
      </c>
      <c r="K61" s="531" t="s">
        <v>74</v>
      </c>
      <c r="L61" s="531" t="s">
        <v>74</v>
      </c>
      <c r="M61" s="531" t="s">
        <v>74</v>
      </c>
      <c r="N61" s="532">
        <f>F62+G62</f>
        <v>1.0396719999999999</v>
      </c>
      <c r="O61" s="533">
        <f>N61+N63</f>
        <v>5.0751720000000002</v>
      </c>
      <c r="P61" s="533">
        <f>O61*E61</f>
        <v>10.150344</v>
      </c>
    </row>
    <row r="62" spans="1:16" x14ac:dyDescent="0.25">
      <c r="A62" s="531"/>
      <c r="B62" s="537"/>
      <c r="C62" s="538"/>
      <c r="D62" s="531"/>
      <c r="E62" s="539"/>
      <c r="F62" s="185">
        <f>F61*1.94067</f>
        <v>0.42694739999999998</v>
      </c>
      <c r="G62" s="185">
        <f>G61*2.66402</f>
        <v>0.61272459999999995</v>
      </c>
      <c r="H62" s="531"/>
      <c r="I62" s="531"/>
      <c r="J62" s="531"/>
      <c r="K62" s="531"/>
      <c r="L62" s="531"/>
      <c r="M62" s="531"/>
      <c r="N62" s="532"/>
      <c r="O62" s="533"/>
      <c r="P62" s="533"/>
    </row>
    <row r="63" spans="1:16" ht="15.75" x14ac:dyDescent="0.25">
      <c r="A63" s="204"/>
      <c r="B63" s="204"/>
      <c r="C63" s="205"/>
      <c r="D63" s="204"/>
      <c r="E63" s="204"/>
      <c r="F63" s="204"/>
      <c r="G63" s="204"/>
      <c r="H63" s="206" t="s">
        <v>87</v>
      </c>
      <c r="I63" s="207" t="s">
        <v>86</v>
      </c>
      <c r="J63" s="208">
        <v>1</v>
      </c>
      <c r="K63" s="208"/>
      <c r="L63" s="208">
        <v>3.5</v>
      </c>
      <c r="M63" s="252">
        <f>L63*J63*1.153</f>
        <v>4.0354999999999999</v>
      </c>
      <c r="N63" s="208">
        <f>M63</f>
        <v>4.0354999999999999</v>
      </c>
      <c r="O63" s="533"/>
      <c r="P63" s="533"/>
    </row>
    <row r="64" spans="1:16" x14ac:dyDescent="0.25">
      <c r="A64" s="529">
        <v>4</v>
      </c>
      <c r="B64" s="534" t="s">
        <v>110</v>
      </c>
      <c r="C64" s="535" t="s">
        <v>111</v>
      </c>
      <c r="D64" s="529" t="s">
        <v>81</v>
      </c>
      <c r="E64" s="518">
        <v>0.5</v>
      </c>
      <c r="F64" s="218">
        <v>0.38400000000000001</v>
      </c>
      <c r="G64" s="219">
        <v>2.9999999999999997E-4</v>
      </c>
      <c r="H64" s="529" t="s">
        <v>74</v>
      </c>
      <c r="I64" s="529" t="s">
        <v>74</v>
      </c>
      <c r="J64" s="529" t="s">
        <v>74</v>
      </c>
      <c r="K64" s="529" t="s">
        <v>74</v>
      </c>
      <c r="L64" s="529" t="s">
        <v>74</v>
      </c>
      <c r="M64" s="529" t="s">
        <v>74</v>
      </c>
      <c r="N64" s="518">
        <f>F65+G65</f>
        <v>0.74601648600000003</v>
      </c>
      <c r="O64" s="520">
        <f>N64+N66</f>
        <v>1.0889081924044945</v>
      </c>
      <c r="P64" s="520">
        <f>E64*O64</f>
        <v>0.54445409620224727</v>
      </c>
    </row>
    <row r="65" spans="1:16" x14ac:dyDescent="0.25">
      <c r="A65" s="530"/>
      <c r="B65" s="530"/>
      <c r="C65" s="536"/>
      <c r="D65" s="530"/>
      <c r="E65" s="519"/>
      <c r="F65" s="185">
        <f>F64*1.94067</f>
        <v>0.74521727999999998</v>
      </c>
      <c r="G65" s="185">
        <f>G64*2.66402</f>
        <v>7.992059999999999E-4</v>
      </c>
      <c r="H65" s="530"/>
      <c r="I65" s="530"/>
      <c r="J65" s="530"/>
      <c r="K65" s="530"/>
      <c r="L65" s="530"/>
      <c r="M65" s="530"/>
      <c r="N65" s="519"/>
      <c r="O65" s="521"/>
      <c r="P65" s="521"/>
    </row>
    <row r="66" spans="1:16" ht="15.75" x14ac:dyDescent="0.25">
      <c r="A66" s="204"/>
      <c r="B66" s="204"/>
      <c r="C66" s="205"/>
      <c r="D66" s="204"/>
      <c r="E66" s="204"/>
      <c r="F66" s="204"/>
      <c r="G66" s="204"/>
      <c r="H66" s="220" t="s">
        <v>112</v>
      </c>
      <c r="I66" s="207" t="s">
        <v>83</v>
      </c>
      <c r="J66" s="208">
        <v>0.25</v>
      </c>
      <c r="K66" s="206"/>
      <c r="L66" s="221">
        <f>0.964/0.89</f>
        <v>1.0831460674157303</v>
      </c>
      <c r="M66" s="252">
        <f>L66*J66*1.153</f>
        <v>0.31221685393258425</v>
      </c>
      <c r="N66" s="520">
        <f>M66+M67+M68</f>
        <v>0.3428917064044944</v>
      </c>
      <c r="O66" s="521"/>
      <c r="P66" s="521"/>
    </row>
    <row r="67" spans="1:16" ht="15.75" x14ac:dyDescent="0.25">
      <c r="A67" s="204"/>
      <c r="B67" s="204"/>
      <c r="C67" s="205"/>
      <c r="D67" s="204"/>
      <c r="E67" s="204"/>
      <c r="F67" s="204"/>
      <c r="G67" s="204"/>
      <c r="H67" s="220" t="s">
        <v>113</v>
      </c>
      <c r="I67" s="207" t="s">
        <v>83</v>
      </c>
      <c r="J67" s="208">
        <v>0.03</v>
      </c>
      <c r="K67" s="204"/>
      <c r="L67" s="221">
        <v>0.79700000000000004</v>
      </c>
      <c r="M67" s="252">
        <f>L67*J67*1.153</f>
        <v>2.7568230000000003E-2</v>
      </c>
      <c r="N67" s="521"/>
      <c r="O67" s="521"/>
      <c r="P67" s="521"/>
    </row>
    <row r="68" spans="1:16" ht="15.75" x14ac:dyDescent="0.25">
      <c r="A68" s="204"/>
      <c r="B68" s="204"/>
      <c r="C68" s="205"/>
      <c r="D68" s="204"/>
      <c r="E68" s="204"/>
      <c r="F68" s="204"/>
      <c r="G68" s="204"/>
      <c r="H68" s="220" t="s">
        <v>114</v>
      </c>
      <c r="I68" s="207" t="s">
        <v>83</v>
      </c>
      <c r="J68" s="221">
        <v>2E-3</v>
      </c>
      <c r="K68" s="206"/>
      <c r="L68" s="208">
        <f>1.199/0.89</f>
        <v>1.3471910112359551</v>
      </c>
      <c r="M68" s="151">
        <f>L68*J68*1.153</f>
        <v>3.1066224719101124E-3</v>
      </c>
      <c r="N68" s="522"/>
      <c r="O68" s="522"/>
      <c r="P68" s="522"/>
    </row>
    <row r="69" spans="1:16" x14ac:dyDescent="0.25">
      <c r="A69" s="514">
        <v>6</v>
      </c>
      <c r="B69" s="523" t="s">
        <v>98</v>
      </c>
      <c r="C69" s="525" t="s">
        <v>99</v>
      </c>
      <c r="D69" s="514" t="s">
        <v>100</v>
      </c>
      <c r="E69" s="527">
        <v>4.0000000000000001E-3</v>
      </c>
      <c r="F69" s="257">
        <v>2.34</v>
      </c>
      <c r="G69" s="257">
        <v>1.2</v>
      </c>
      <c r="H69" s="514" t="s">
        <v>74</v>
      </c>
      <c r="I69" s="514" t="s">
        <v>74</v>
      </c>
      <c r="J69" s="514" t="s">
        <v>74</v>
      </c>
      <c r="K69" s="514" t="s">
        <v>74</v>
      </c>
      <c r="L69" s="514" t="s">
        <v>74</v>
      </c>
      <c r="M69" s="514" t="s">
        <v>74</v>
      </c>
      <c r="N69" s="516">
        <f>F70+G70</f>
        <v>7.7379917999999996</v>
      </c>
      <c r="O69" s="511">
        <f>N69+N71</f>
        <v>45.507965799999994</v>
      </c>
      <c r="P69" s="511">
        <f>O69*E69</f>
        <v>0.18203186319999998</v>
      </c>
    </row>
    <row r="70" spans="1:16" x14ac:dyDescent="0.25">
      <c r="A70" s="515"/>
      <c r="B70" s="524"/>
      <c r="C70" s="526"/>
      <c r="D70" s="515"/>
      <c r="E70" s="528"/>
      <c r="F70" s="185">
        <f>F69*1.94067</f>
        <v>4.5411677999999993</v>
      </c>
      <c r="G70" s="185">
        <f>G69*2.66402</f>
        <v>3.1968239999999999</v>
      </c>
      <c r="H70" s="515"/>
      <c r="I70" s="515"/>
      <c r="J70" s="515"/>
      <c r="K70" s="515"/>
      <c r="L70" s="515"/>
      <c r="M70" s="515"/>
      <c r="N70" s="517"/>
      <c r="O70" s="512"/>
      <c r="P70" s="512"/>
    </row>
    <row r="71" spans="1:16" ht="18.75" x14ac:dyDescent="0.25">
      <c r="A71" s="222"/>
      <c r="B71" s="222"/>
      <c r="C71" s="223"/>
      <c r="D71" s="222"/>
      <c r="E71" s="222"/>
      <c r="F71" s="222"/>
      <c r="G71" s="222"/>
      <c r="H71" s="224" t="s">
        <v>101</v>
      </c>
      <c r="I71" s="225" t="s">
        <v>100</v>
      </c>
      <c r="J71" s="226">
        <v>1.02</v>
      </c>
      <c r="K71" s="226"/>
      <c r="L71" s="227">
        <v>27.65</v>
      </c>
      <c r="M71" s="252">
        <f>L71*J71*1.153</f>
        <v>32.518059000000001</v>
      </c>
      <c r="N71" s="511">
        <f>M71+M72+M73</f>
        <v>37.769973999999998</v>
      </c>
      <c r="O71" s="512"/>
      <c r="P71" s="512"/>
    </row>
    <row r="72" spans="1:16" ht="18.75" x14ac:dyDescent="0.25">
      <c r="A72" s="222"/>
      <c r="B72" s="222"/>
      <c r="C72" s="223"/>
      <c r="D72" s="222"/>
      <c r="E72" s="222"/>
      <c r="F72" s="222"/>
      <c r="G72" s="222"/>
      <c r="H72" s="224" t="s">
        <v>102</v>
      </c>
      <c r="I72" s="225" t="s">
        <v>103</v>
      </c>
      <c r="J72" s="227">
        <v>1.1599999999999999</v>
      </c>
      <c r="K72" s="226"/>
      <c r="L72" s="227">
        <v>3.5</v>
      </c>
      <c r="M72" s="252">
        <f>L72*J72*1.153</f>
        <v>4.6811799999999995</v>
      </c>
      <c r="N72" s="512"/>
      <c r="O72" s="512"/>
      <c r="P72" s="512"/>
    </row>
    <row r="73" spans="1:16" ht="30" x14ac:dyDescent="0.25">
      <c r="A73" s="222"/>
      <c r="B73" s="222"/>
      <c r="C73" s="223"/>
      <c r="D73" s="222"/>
      <c r="E73" s="222"/>
      <c r="F73" s="222"/>
      <c r="G73" s="222"/>
      <c r="H73" s="228" t="s">
        <v>104</v>
      </c>
      <c r="I73" s="225" t="s">
        <v>100</v>
      </c>
      <c r="J73" s="229">
        <v>3.5999999999999999E-3</v>
      </c>
      <c r="K73" s="226"/>
      <c r="L73" s="254">
        <v>137.5</v>
      </c>
      <c r="M73" s="252">
        <f>L73*J73*1.153</f>
        <v>0.57073499999999999</v>
      </c>
      <c r="N73" s="513"/>
      <c r="O73" s="513"/>
      <c r="P73" s="513"/>
    </row>
    <row r="74" spans="1:16" x14ac:dyDescent="0.25">
      <c r="A74" s="450">
        <v>7</v>
      </c>
      <c r="B74" s="455" t="s">
        <v>161</v>
      </c>
      <c r="C74" s="457" t="s">
        <v>162</v>
      </c>
      <c r="D74" s="450" t="s">
        <v>83</v>
      </c>
      <c r="E74" s="459">
        <v>12.67</v>
      </c>
      <c r="F74" s="152">
        <v>2.5000000000000001E-2</v>
      </c>
      <c r="G74" s="152">
        <v>1.4999999999999999E-2</v>
      </c>
      <c r="H74" s="450" t="s">
        <v>74</v>
      </c>
      <c r="I74" s="450" t="s">
        <v>74</v>
      </c>
      <c r="J74" s="450" t="s">
        <v>74</v>
      </c>
      <c r="K74" s="450" t="s">
        <v>74</v>
      </c>
      <c r="L74" s="450" t="s">
        <v>74</v>
      </c>
      <c r="M74" s="450" t="s">
        <v>74</v>
      </c>
      <c r="N74" s="445">
        <f>F75+G75</f>
        <v>8.8477050000000002E-2</v>
      </c>
      <c r="O74" s="445">
        <f>N74+M76</f>
        <v>0.66497705000000007</v>
      </c>
      <c r="P74" s="445">
        <f>E74*O74</f>
        <v>8.4252592235000012</v>
      </c>
    </row>
    <row r="75" spans="1:16" x14ac:dyDescent="0.25">
      <c r="A75" s="451"/>
      <c r="B75" s="456"/>
      <c r="C75" s="458"/>
      <c r="D75" s="451"/>
      <c r="E75" s="460"/>
      <c r="F75" s="185">
        <f>F74*1.94067</f>
        <v>4.8516749999999997E-2</v>
      </c>
      <c r="G75" s="185">
        <f>G74*2.66402</f>
        <v>3.9960299999999997E-2</v>
      </c>
      <c r="H75" s="451"/>
      <c r="I75" s="451"/>
      <c r="J75" s="451"/>
      <c r="K75" s="451"/>
      <c r="L75" s="451"/>
      <c r="M75" s="451"/>
      <c r="N75" s="447"/>
      <c r="O75" s="446"/>
      <c r="P75" s="446"/>
    </row>
    <row r="76" spans="1:16" ht="30" x14ac:dyDescent="0.25">
      <c r="A76" s="131"/>
      <c r="B76" s="131"/>
      <c r="C76" s="154"/>
      <c r="D76" s="131"/>
      <c r="E76" s="132"/>
      <c r="F76" s="139"/>
      <c r="G76" s="139"/>
      <c r="H76" s="131" t="s">
        <v>163</v>
      </c>
      <c r="I76" s="131" t="s">
        <v>83</v>
      </c>
      <c r="J76" s="138">
        <v>1</v>
      </c>
      <c r="K76" s="131"/>
      <c r="L76" s="132">
        <v>0.5</v>
      </c>
      <c r="M76" s="252">
        <f>L76*J76*1.153</f>
        <v>0.57650000000000001</v>
      </c>
      <c r="N76" s="132">
        <f>M76</f>
        <v>0.57650000000000001</v>
      </c>
      <c r="O76" s="447"/>
      <c r="P76" s="447"/>
    </row>
    <row r="77" spans="1:16" x14ac:dyDescent="0.25">
      <c r="A77" s="508" t="s">
        <v>120</v>
      </c>
      <c r="B77" s="509"/>
      <c r="C77" s="509"/>
      <c r="D77" s="509"/>
      <c r="E77" s="510"/>
      <c r="F77" s="200"/>
      <c r="G77" s="200"/>
      <c r="H77" s="201"/>
      <c r="I77" s="201"/>
      <c r="J77" s="201"/>
      <c r="K77" s="201"/>
      <c r="L77" s="201"/>
      <c r="M77" s="201"/>
      <c r="N77" s="201"/>
      <c r="O77" s="201"/>
      <c r="P77" s="202"/>
    </row>
    <row r="78" spans="1:16" x14ac:dyDescent="0.25">
      <c r="A78" s="507">
        <v>1</v>
      </c>
      <c r="B78" s="390" t="s">
        <v>123</v>
      </c>
      <c r="C78" s="448" t="s">
        <v>164</v>
      </c>
      <c r="D78" s="390" t="s">
        <v>100</v>
      </c>
      <c r="E78" s="433">
        <v>5</v>
      </c>
      <c r="F78" s="171">
        <f>3.27</f>
        <v>3.27</v>
      </c>
      <c r="G78" s="171">
        <f>3.81</f>
        <v>3.81</v>
      </c>
      <c r="H78" s="390" t="s">
        <v>74</v>
      </c>
      <c r="I78" s="390" t="s">
        <v>74</v>
      </c>
      <c r="J78" s="390" t="s">
        <v>74</v>
      </c>
      <c r="K78" s="390" t="s">
        <v>74</v>
      </c>
      <c r="L78" s="390" t="s">
        <v>74</v>
      </c>
      <c r="M78" s="390" t="s">
        <v>74</v>
      </c>
      <c r="N78" s="383">
        <f>F79+G79</f>
        <v>16.4959071</v>
      </c>
      <c r="O78" s="383">
        <f>N78</f>
        <v>16.4959071</v>
      </c>
      <c r="P78" s="383">
        <f>E78*O78</f>
        <v>82.479535499999997</v>
      </c>
    </row>
    <row r="79" spans="1:16" x14ac:dyDescent="0.25">
      <c r="A79" s="507"/>
      <c r="B79" s="391"/>
      <c r="C79" s="449"/>
      <c r="D79" s="391"/>
      <c r="E79" s="434"/>
      <c r="F79" s="185">
        <f>F78*1.94067</f>
        <v>6.3459908999999994</v>
      </c>
      <c r="G79" s="185">
        <f>G78*2.66402</f>
        <v>10.1499162</v>
      </c>
      <c r="H79" s="391"/>
      <c r="I79" s="391"/>
      <c r="J79" s="391"/>
      <c r="K79" s="391"/>
      <c r="L79" s="391"/>
      <c r="M79" s="391"/>
      <c r="N79" s="384"/>
      <c r="O79" s="384"/>
      <c r="P79" s="384"/>
    </row>
    <row r="80" spans="1:16" x14ac:dyDescent="0.25">
      <c r="A80" s="437">
        <v>2</v>
      </c>
      <c r="B80" s="439" t="s">
        <v>137</v>
      </c>
      <c r="C80" s="441" t="s">
        <v>165</v>
      </c>
      <c r="D80" s="435" t="s">
        <v>100</v>
      </c>
      <c r="E80" s="443">
        <v>3.7</v>
      </c>
      <c r="F80" s="167">
        <v>7.3999999999999996E-2</v>
      </c>
      <c r="G80" s="167">
        <f>0.0172+42/1000</f>
        <v>5.9200000000000003E-2</v>
      </c>
      <c r="H80" s="435" t="s">
        <v>74</v>
      </c>
      <c r="I80" s="435" t="s">
        <v>74</v>
      </c>
      <c r="J80" s="435" t="s">
        <v>74</v>
      </c>
      <c r="K80" s="435" t="s">
        <v>74</v>
      </c>
      <c r="L80" s="435" t="s">
        <v>74</v>
      </c>
      <c r="M80" s="435" t="s">
        <v>74</v>
      </c>
      <c r="N80" s="429">
        <f>F81+G81</f>
        <v>0.30131956399999998</v>
      </c>
      <c r="O80" s="429">
        <f>N80</f>
        <v>0.30131956399999998</v>
      </c>
      <c r="P80" s="431">
        <f>E80*O80</f>
        <v>1.1148823868</v>
      </c>
    </row>
    <row r="81" spans="1:16" x14ac:dyDescent="0.25">
      <c r="A81" s="438"/>
      <c r="B81" s="440"/>
      <c r="C81" s="442"/>
      <c r="D81" s="436"/>
      <c r="E81" s="444"/>
      <c r="F81" s="185">
        <f>F80*1.94067</f>
        <v>0.14360957999999999</v>
      </c>
      <c r="G81" s="185">
        <f>G80*2.66402</f>
        <v>0.157709984</v>
      </c>
      <c r="H81" s="436"/>
      <c r="I81" s="436"/>
      <c r="J81" s="436"/>
      <c r="K81" s="436"/>
      <c r="L81" s="436"/>
      <c r="M81" s="436"/>
      <c r="N81" s="430"/>
      <c r="O81" s="430"/>
      <c r="P81" s="432"/>
    </row>
    <row r="82" spans="1:16" x14ac:dyDescent="0.25">
      <c r="A82" s="507">
        <v>3</v>
      </c>
      <c r="B82" s="390" t="s">
        <v>134</v>
      </c>
      <c r="C82" s="411" t="s">
        <v>166</v>
      </c>
      <c r="D82" s="390" t="s">
        <v>100</v>
      </c>
      <c r="E82" s="433">
        <v>1.3</v>
      </c>
      <c r="F82" s="171">
        <v>0.56200000000000006</v>
      </c>
      <c r="G82" s="173">
        <v>0</v>
      </c>
      <c r="H82" s="390" t="s">
        <v>74</v>
      </c>
      <c r="I82" s="390" t="s">
        <v>74</v>
      </c>
      <c r="J82" s="390" t="s">
        <v>74</v>
      </c>
      <c r="K82" s="390" t="s">
        <v>74</v>
      </c>
      <c r="L82" s="390" t="s">
        <v>74</v>
      </c>
      <c r="M82" s="390" t="s">
        <v>74</v>
      </c>
      <c r="N82" s="383">
        <f>F83+G83</f>
        <v>1.0906565400000001</v>
      </c>
      <c r="O82" s="383">
        <f>N82</f>
        <v>1.0906565400000001</v>
      </c>
      <c r="P82" s="383">
        <f>E82*O82</f>
        <v>1.4178535020000003</v>
      </c>
    </row>
    <row r="83" spans="1:16" x14ac:dyDescent="0.25">
      <c r="A83" s="507"/>
      <c r="B83" s="391"/>
      <c r="C83" s="411"/>
      <c r="D83" s="391"/>
      <c r="E83" s="434"/>
      <c r="F83" s="185">
        <f>F82*1.94067</f>
        <v>1.0906565400000001</v>
      </c>
      <c r="G83" s="185">
        <f>G82*2.66402</f>
        <v>0</v>
      </c>
      <c r="H83" s="391"/>
      <c r="I83" s="391"/>
      <c r="J83" s="391"/>
      <c r="K83" s="391"/>
      <c r="L83" s="391"/>
      <c r="M83" s="391"/>
      <c r="N83" s="384"/>
      <c r="O83" s="384"/>
      <c r="P83" s="384"/>
    </row>
    <row r="84" spans="1:16" x14ac:dyDescent="0.25">
      <c r="A84" s="507">
        <v>4</v>
      </c>
      <c r="B84" s="390" t="s">
        <v>167</v>
      </c>
      <c r="C84" s="411" t="s">
        <v>168</v>
      </c>
      <c r="D84" s="390" t="s">
        <v>78</v>
      </c>
      <c r="E84" s="412">
        <v>1</v>
      </c>
      <c r="F84" s="171">
        <v>0</v>
      </c>
      <c r="G84" s="173">
        <v>0</v>
      </c>
      <c r="H84" s="390" t="s">
        <v>74</v>
      </c>
      <c r="I84" s="390" t="s">
        <v>74</v>
      </c>
      <c r="J84" s="390" t="s">
        <v>74</v>
      </c>
      <c r="K84" s="390" t="s">
        <v>74</v>
      </c>
      <c r="L84" s="390" t="s">
        <v>74</v>
      </c>
      <c r="M84" s="390" t="s">
        <v>74</v>
      </c>
      <c r="N84" s="383">
        <f>F85+G85</f>
        <v>0</v>
      </c>
      <c r="O84" s="383">
        <v>222.08</v>
      </c>
      <c r="P84" s="383">
        <f>E84*O84</f>
        <v>222.08</v>
      </c>
    </row>
    <row r="85" spans="1:16" x14ac:dyDescent="0.25">
      <c r="A85" s="507"/>
      <c r="B85" s="391"/>
      <c r="C85" s="411"/>
      <c r="D85" s="391"/>
      <c r="E85" s="413"/>
      <c r="F85" s="185">
        <f>F84*1.94067</f>
        <v>0</v>
      </c>
      <c r="G85" s="185">
        <f>G84*2.66402</f>
        <v>0</v>
      </c>
      <c r="H85" s="391"/>
      <c r="I85" s="391"/>
      <c r="J85" s="391"/>
      <c r="K85" s="391"/>
      <c r="L85" s="391"/>
      <c r="M85" s="391"/>
      <c r="N85" s="384"/>
      <c r="O85" s="384"/>
      <c r="P85" s="384"/>
    </row>
    <row r="86" spans="1:16" x14ac:dyDescent="0.25">
      <c r="A86" s="156"/>
      <c r="B86" s="156"/>
      <c r="C86" s="170" t="s">
        <v>44</v>
      </c>
      <c r="D86" s="198" t="s">
        <v>116</v>
      </c>
      <c r="E86" s="156"/>
      <c r="F86" s="156"/>
      <c r="G86" s="156"/>
      <c r="H86" s="156"/>
      <c r="I86" s="156"/>
      <c r="J86" s="241"/>
      <c r="K86" s="241"/>
      <c r="L86" s="241"/>
      <c r="M86" s="241"/>
      <c r="N86" s="241"/>
      <c r="O86" s="241"/>
      <c r="P86" s="199">
        <f>SUM(P14:P85)</f>
        <v>1874.1378382276018</v>
      </c>
    </row>
    <row r="87" spans="1:16" x14ac:dyDescent="0.25">
      <c r="A87" s="156"/>
      <c r="B87" s="156"/>
      <c r="C87" s="170" t="s">
        <v>117</v>
      </c>
      <c r="D87" s="198" t="s">
        <v>116</v>
      </c>
      <c r="E87" s="156"/>
      <c r="F87" s="156"/>
      <c r="G87" s="156"/>
      <c r="H87" s="156"/>
      <c r="I87" s="156"/>
      <c r="J87" s="241"/>
      <c r="K87" s="241"/>
      <c r="L87" s="241"/>
      <c r="M87" s="241"/>
      <c r="N87" s="241"/>
      <c r="O87" s="241"/>
      <c r="P87" s="199">
        <f>P86*13.3/100</f>
        <v>249.26033248427106</v>
      </c>
    </row>
    <row r="88" spans="1:16" x14ac:dyDescent="0.25">
      <c r="A88" s="156"/>
      <c r="B88" s="156"/>
      <c r="C88" s="170" t="s">
        <v>44</v>
      </c>
      <c r="D88" s="198" t="s">
        <v>116</v>
      </c>
      <c r="E88" s="156"/>
      <c r="F88" s="156"/>
      <c r="G88" s="156"/>
      <c r="H88" s="156"/>
      <c r="I88" s="156"/>
      <c r="J88" s="241"/>
      <c r="K88" s="241"/>
      <c r="L88" s="241"/>
      <c r="M88" s="241"/>
      <c r="N88" s="241"/>
      <c r="O88" s="241"/>
      <c r="P88" s="199">
        <f>P86+P87</f>
        <v>2123.3981707118728</v>
      </c>
    </row>
    <row r="89" spans="1:16" x14ac:dyDescent="0.25">
      <c r="A89" s="156"/>
      <c r="B89" s="156"/>
      <c r="C89" s="170" t="s">
        <v>118</v>
      </c>
      <c r="D89" s="198" t="s">
        <v>116</v>
      </c>
      <c r="E89" s="156"/>
      <c r="F89" s="156"/>
      <c r="G89" s="156"/>
      <c r="H89" s="156"/>
      <c r="I89" s="156"/>
      <c r="J89" s="241"/>
      <c r="K89" s="241"/>
      <c r="L89" s="241"/>
      <c r="M89" s="241"/>
      <c r="N89" s="241"/>
      <c r="O89" s="241"/>
      <c r="P89" s="199">
        <f>P88*11/100</f>
        <v>233.57379877830601</v>
      </c>
    </row>
    <row r="90" spans="1:16" x14ac:dyDescent="0.25">
      <c r="A90" s="156"/>
      <c r="B90" s="156"/>
      <c r="C90" s="170" t="s">
        <v>44</v>
      </c>
      <c r="D90" s="198" t="s">
        <v>116</v>
      </c>
      <c r="E90" s="156"/>
      <c r="F90" s="156"/>
      <c r="G90" s="156"/>
      <c r="H90" s="156"/>
      <c r="I90" s="156"/>
      <c r="J90" s="241"/>
      <c r="K90" s="241"/>
      <c r="L90" s="241"/>
      <c r="M90" s="241"/>
      <c r="N90" s="241"/>
      <c r="O90" s="241"/>
      <c r="P90" s="199">
        <f>SUM(P88:P89)</f>
        <v>2356.9719694901787</v>
      </c>
    </row>
    <row r="91" spans="1:16" ht="15.75" x14ac:dyDescent="0.25">
      <c r="A91" s="230"/>
      <c r="B91" s="231"/>
      <c r="C91" s="232"/>
      <c r="D91" s="231"/>
      <c r="E91" s="230"/>
      <c r="F91" s="230"/>
      <c r="G91" s="230"/>
      <c r="H91" s="231"/>
      <c r="I91" s="231"/>
      <c r="J91" s="231"/>
      <c r="K91" s="231"/>
      <c r="L91" s="231"/>
      <c r="M91" s="231"/>
      <c r="N91" s="231"/>
      <c r="O91" s="231"/>
      <c r="P91" s="231"/>
    </row>
    <row r="92" spans="1:16" x14ac:dyDescent="0.25">
      <c r="A92" s="506" t="s">
        <v>175</v>
      </c>
      <c r="B92" s="506"/>
      <c r="C92" s="506"/>
      <c r="D92" s="506"/>
      <c r="E92" s="506"/>
      <c r="F92" s="506"/>
      <c r="G92" s="506"/>
      <c r="H92" s="506"/>
      <c r="I92" s="506"/>
      <c r="J92" s="506"/>
      <c r="K92" s="506"/>
      <c r="L92" s="506"/>
      <c r="M92" s="506"/>
      <c r="N92" s="506"/>
      <c r="O92" s="506"/>
      <c r="P92" s="506"/>
    </row>
  </sheetData>
  <mergeCells count="396">
    <mergeCell ref="A3:P3"/>
    <mergeCell ref="A5:P5"/>
    <mergeCell ref="A6:P6"/>
    <mergeCell ref="A7:P7"/>
    <mergeCell ref="A8:C9"/>
    <mergeCell ref="D8:F8"/>
    <mergeCell ref="J8:L8"/>
    <mergeCell ref="M8:N8"/>
    <mergeCell ref="O8:P8"/>
    <mergeCell ref="D9:F9"/>
    <mergeCell ref="H9:L9"/>
    <mergeCell ref="M9:N9"/>
    <mergeCell ref="O9:P9"/>
    <mergeCell ref="A10:A11"/>
    <mergeCell ref="B10:B11"/>
    <mergeCell ref="C10:C11"/>
    <mergeCell ref="D10:D11"/>
    <mergeCell ref="E10:E11"/>
    <mergeCell ref="F10:F11"/>
    <mergeCell ref="G10:G11"/>
    <mergeCell ref="H10:M10"/>
    <mergeCell ref="N10:N11"/>
    <mergeCell ref="O10:O11"/>
    <mergeCell ref="P10:P11"/>
    <mergeCell ref="A13:E13"/>
    <mergeCell ref="A14:A15"/>
    <mergeCell ref="B14:B15"/>
    <mergeCell ref="C14:C15"/>
    <mergeCell ref="D14:D15"/>
    <mergeCell ref="E14:E15"/>
    <mergeCell ref="N14:N15"/>
    <mergeCell ref="O14:O15"/>
    <mergeCell ref="P14:P15"/>
    <mergeCell ref="A16:A17"/>
    <mergeCell ref="B16:B17"/>
    <mergeCell ref="C16:C17"/>
    <mergeCell ref="D16:D17"/>
    <mergeCell ref="E16:E17"/>
    <mergeCell ref="H16:H17"/>
    <mergeCell ref="I16:I17"/>
    <mergeCell ref="H14:H15"/>
    <mergeCell ref="I14:I15"/>
    <mergeCell ref="J14:J15"/>
    <mergeCell ref="K14:K15"/>
    <mergeCell ref="L14:L15"/>
    <mergeCell ref="M14:M15"/>
    <mergeCell ref="P16:P17"/>
    <mergeCell ref="A18:A19"/>
    <mergeCell ref="B18:B19"/>
    <mergeCell ref="C18:C19"/>
    <mergeCell ref="D18:D19"/>
    <mergeCell ref="E18:E19"/>
    <mergeCell ref="H18:H19"/>
    <mergeCell ref="I18:I19"/>
    <mergeCell ref="J18:J19"/>
    <mergeCell ref="K18:K19"/>
    <mergeCell ref="J16:J17"/>
    <mergeCell ref="K16:K17"/>
    <mergeCell ref="L16:L17"/>
    <mergeCell ref="M16:M17"/>
    <mergeCell ref="N16:N17"/>
    <mergeCell ref="O16:O17"/>
    <mergeCell ref="L18:L19"/>
    <mergeCell ref="M18:M19"/>
    <mergeCell ref="N18:N19"/>
    <mergeCell ref="O18:O19"/>
    <mergeCell ref="P18:P19"/>
    <mergeCell ref="A20:A21"/>
    <mergeCell ref="B20:B21"/>
    <mergeCell ref="C20:C21"/>
    <mergeCell ref="D20:D21"/>
    <mergeCell ref="E20:E21"/>
    <mergeCell ref="N20:N21"/>
    <mergeCell ref="O20:O21"/>
    <mergeCell ref="P20:P21"/>
    <mergeCell ref="A22:A23"/>
    <mergeCell ref="B22:B23"/>
    <mergeCell ref="C22:C23"/>
    <mergeCell ref="D22:D23"/>
    <mergeCell ref="E22:E23"/>
    <mergeCell ref="H22:H23"/>
    <mergeCell ref="I22:I23"/>
    <mergeCell ref="H20:H21"/>
    <mergeCell ref="I20:I21"/>
    <mergeCell ref="J20:J21"/>
    <mergeCell ref="K20:K21"/>
    <mergeCell ref="L20:L21"/>
    <mergeCell ref="M20:M21"/>
    <mergeCell ref="P22:P23"/>
    <mergeCell ref="A24:A25"/>
    <mergeCell ref="B24:B25"/>
    <mergeCell ref="C24:C25"/>
    <mergeCell ref="D24:D25"/>
    <mergeCell ref="E24:E25"/>
    <mergeCell ref="H24:H25"/>
    <mergeCell ref="I24:I25"/>
    <mergeCell ref="J24:J25"/>
    <mergeCell ref="K24:K25"/>
    <mergeCell ref="J22:J23"/>
    <mergeCell ref="K22:K23"/>
    <mergeCell ref="L22:L23"/>
    <mergeCell ref="M22:M23"/>
    <mergeCell ref="N22:N23"/>
    <mergeCell ref="O22:O23"/>
    <mergeCell ref="L24:L25"/>
    <mergeCell ref="M24:M25"/>
    <mergeCell ref="N24:N25"/>
    <mergeCell ref="O24:O25"/>
    <mergeCell ref="P24:P25"/>
    <mergeCell ref="A26:A27"/>
    <mergeCell ref="B26:B27"/>
    <mergeCell ref="C26:C27"/>
    <mergeCell ref="D26:D27"/>
    <mergeCell ref="E26:E27"/>
    <mergeCell ref="N26:N27"/>
    <mergeCell ref="O26:O27"/>
    <mergeCell ref="P26:P27"/>
    <mergeCell ref="A28:A29"/>
    <mergeCell ref="B28:B29"/>
    <mergeCell ref="C28:C29"/>
    <mergeCell ref="D28:D29"/>
    <mergeCell ref="E28:E29"/>
    <mergeCell ref="H28:H29"/>
    <mergeCell ref="I28:I29"/>
    <mergeCell ref="H26:H27"/>
    <mergeCell ref="I26:I27"/>
    <mergeCell ref="J26:J27"/>
    <mergeCell ref="K26:K27"/>
    <mergeCell ref="L26:L27"/>
    <mergeCell ref="M26:M27"/>
    <mergeCell ref="P28:P29"/>
    <mergeCell ref="A30:A31"/>
    <mergeCell ref="B30:B31"/>
    <mergeCell ref="C30:C31"/>
    <mergeCell ref="D30:D31"/>
    <mergeCell ref="E30:E31"/>
    <mergeCell ref="H30:H31"/>
    <mergeCell ref="I30:I31"/>
    <mergeCell ref="J30:J31"/>
    <mergeCell ref="K30:K31"/>
    <mergeCell ref="J28:J29"/>
    <mergeCell ref="K28:K29"/>
    <mergeCell ref="L28:L29"/>
    <mergeCell ref="M28:M29"/>
    <mergeCell ref="N28:N29"/>
    <mergeCell ref="O28:O29"/>
    <mergeCell ref="L30:L31"/>
    <mergeCell ref="M30:M31"/>
    <mergeCell ref="N30:N31"/>
    <mergeCell ref="O30:O31"/>
    <mergeCell ref="P30:P31"/>
    <mergeCell ref="A32:A33"/>
    <mergeCell ref="B32:B33"/>
    <mergeCell ref="C32:C33"/>
    <mergeCell ref="D32:D33"/>
    <mergeCell ref="E32:E33"/>
    <mergeCell ref="N32:N33"/>
    <mergeCell ref="O32:O33"/>
    <mergeCell ref="P32:P33"/>
    <mergeCell ref="A34:E34"/>
    <mergeCell ref="A35:A36"/>
    <mergeCell ref="B35:B36"/>
    <mergeCell ref="C35:C36"/>
    <mergeCell ref="D35:D36"/>
    <mergeCell ref="E35:E36"/>
    <mergeCell ref="H35:H36"/>
    <mergeCell ref="H32:H33"/>
    <mergeCell ref="I32:I33"/>
    <mergeCell ref="J32:J33"/>
    <mergeCell ref="K32:K33"/>
    <mergeCell ref="L32:L33"/>
    <mergeCell ref="M32:M33"/>
    <mergeCell ref="K38:K39"/>
    <mergeCell ref="L38:L39"/>
    <mergeCell ref="M38:M39"/>
    <mergeCell ref="N38:N39"/>
    <mergeCell ref="O38:O40"/>
    <mergeCell ref="P38:P40"/>
    <mergeCell ref="O35:O37"/>
    <mergeCell ref="P35:P37"/>
    <mergeCell ref="A38:A39"/>
    <mergeCell ref="B38:B39"/>
    <mergeCell ref="C38:C39"/>
    <mergeCell ref="D38:D39"/>
    <mergeCell ref="E38:E39"/>
    <mergeCell ref="H38:H39"/>
    <mergeCell ref="I38:I39"/>
    <mergeCell ref="J38:J39"/>
    <mergeCell ref="I35:I36"/>
    <mergeCell ref="J35:J36"/>
    <mergeCell ref="K35:K36"/>
    <mergeCell ref="L35:L36"/>
    <mergeCell ref="M35:M36"/>
    <mergeCell ref="N35:N36"/>
    <mergeCell ref="A43:A44"/>
    <mergeCell ref="B43:B44"/>
    <mergeCell ref="C43:C44"/>
    <mergeCell ref="D43:D44"/>
    <mergeCell ref="E43:E44"/>
    <mergeCell ref="H43:H44"/>
    <mergeCell ref="I43:I44"/>
    <mergeCell ref="J43:J44"/>
    <mergeCell ref="I41:I42"/>
    <mergeCell ref="J41:J42"/>
    <mergeCell ref="A41:A42"/>
    <mergeCell ref="B41:B42"/>
    <mergeCell ref="C41:C42"/>
    <mergeCell ref="D41:D42"/>
    <mergeCell ref="E41:E42"/>
    <mergeCell ref="H41:H42"/>
    <mergeCell ref="E46:E47"/>
    <mergeCell ref="H46:H47"/>
    <mergeCell ref="K43:K44"/>
    <mergeCell ref="L43:L44"/>
    <mergeCell ref="M43:M44"/>
    <mergeCell ref="N43:N44"/>
    <mergeCell ref="O43:O45"/>
    <mergeCell ref="P43:P45"/>
    <mergeCell ref="O41:O42"/>
    <mergeCell ref="P41:P42"/>
    <mergeCell ref="K41:K42"/>
    <mergeCell ref="L41:L42"/>
    <mergeCell ref="M41:M42"/>
    <mergeCell ref="N41:N42"/>
    <mergeCell ref="M49:M50"/>
    <mergeCell ref="N49:N50"/>
    <mergeCell ref="O49:O51"/>
    <mergeCell ref="P49:P51"/>
    <mergeCell ref="O46:O48"/>
    <mergeCell ref="P46:P48"/>
    <mergeCell ref="A49:A50"/>
    <mergeCell ref="B49:B50"/>
    <mergeCell ref="C49:C50"/>
    <mergeCell ref="D49:D50"/>
    <mergeCell ref="E49:E50"/>
    <mergeCell ref="H49:H50"/>
    <mergeCell ref="I49:I50"/>
    <mergeCell ref="J49:J50"/>
    <mergeCell ref="I46:I47"/>
    <mergeCell ref="J46:J47"/>
    <mergeCell ref="K46:K47"/>
    <mergeCell ref="L46:L47"/>
    <mergeCell ref="M46:M47"/>
    <mergeCell ref="N46:N47"/>
    <mergeCell ref="A46:A47"/>
    <mergeCell ref="B46:B47"/>
    <mergeCell ref="C46:C47"/>
    <mergeCell ref="D46:D47"/>
    <mergeCell ref="A52:E52"/>
    <mergeCell ref="A53:E53"/>
    <mergeCell ref="A55:A56"/>
    <mergeCell ref="B55:B56"/>
    <mergeCell ref="C55:C56"/>
    <mergeCell ref="D55:D56"/>
    <mergeCell ref="E55:E56"/>
    <mergeCell ref="K49:K50"/>
    <mergeCell ref="L49:L50"/>
    <mergeCell ref="N55:N56"/>
    <mergeCell ref="O55:O57"/>
    <mergeCell ref="P55:P57"/>
    <mergeCell ref="A58:A59"/>
    <mergeCell ref="B58:B59"/>
    <mergeCell ref="C58:C59"/>
    <mergeCell ref="D58:D59"/>
    <mergeCell ref="E58:E59"/>
    <mergeCell ref="H58:H59"/>
    <mergeCell ref="I58:I59"/>
    <mergeCell ref="H55:H56"/>
    <mergeCell ref="I55:I56"/>
    <mergeCell ref="J55:J56"/>
    <mergeCell ref="K55:K56"/>
    <mergeCell ref="L55:L56"/>
    <mergeCell ref="M55:M56"/>
    <mergeCell ref="P58:P60"/>
    <mergeCell ref="A61:A62"/>
    <mergeCell ref="B61:B62"/>
    <mergeCell ref="C61:C62"/>
    <mergeCell ref="D61:D62"/>
    <mergeCell ref="E61:E62"/>
    <mergeCell ref="H61:H62"/>
    <mergeCell ref="I61:I62"/>
    <mergeCell ref="J61:J62"/>
    <mergeCell ref="K61:K62"/>
    <mergeCell ref="J58:J59"/>
    <mergeCell ref="K58:K59"/>
    <mergeCell ref="L58:L59"/>
    <mergeCell ref="M58:M59"/>
    <mergeCell ref="N58:N59"/>
    <mergeCell ref="O58:O60"/>
    <mergeCell ref="L61:L62"/>
    <mergeCell ref="M61:M62"/>
    <mergeCell ref="N61:N62"/>
    <mergeCell ref="O61:O63"/>
    <mergeCell ref="P61:P63"/>
    <mergeCell ref="A64:A65"/>
    <mergeCell ref="B64:B65"/>
    <mergeCell ref="C64:C65"/>
    <mergeCell ref="D64:D65"/>
    <mergeCell ref="E64:E65"/>
    <mergeCell ref="N64:N65"/>
    <mergeCell ref="O64:O68"/>
    <mergeCell ref="P64:P68"/>
    <mergeCell ref="N66:N68"/>
    <mergeCell ref="A69:A70"/>
    <mergeCell ref="B69:B70"/>
    <mergeCell ref="C69:C70"/>
    <mergeCell ref="D69:D70"/>
    <mergeCell ref="E69:E70"/>
    <mergeCell ref="H69:H70"/>
    <mergeCell ref="H64:H65"/>
    <mergeCell ref="I64:I65"/>
    <mergeCell ref="J64:J65"/>
    <mergeCell ref="K64:K65"/>
    <mergeCell ref="L64:L65"/>
    <mergeCell ref="M64:M65"/>
    <mergeCell ref="O69:O73"/>
    <mergeCell ref="P69:P73"/>
    <mergeCell ref="N71:N73"/>
    <mergeCell ref="A74:A75"/>
    <mergeCell ref="B74:B75"/>
    <mergeCell ref="C74:C75"/>
    <mergeCell ref="D74:D75"/>
    <mergeCell ref="E74:E75"/>
    <mergeCell ref="H74:H75"/>
    <mergeCell ref="I74:I75"/>
    <mergeCell ref="I69:I70"/>
    <mergeCell ref="J69:J70"/>
    <mergeCell ref="K69:K70"/>
    <mergeCell ref="L69:L70"/>
    <mergeCell ref="M69:M70"/>
    <mergeCell ref="N69:N70"/>
    <mergeCell ref="P78:P79"/>
    <mergeCell ref="P74:P76"/>
    <mergeCell ref="A77:E77"/>
    <mergeCell ref="A78:A79"/>
    <mergeCell ref="B78:B79"/>
    <mergeCell ref="C78:C79"/>
    <mergeCell ref="D78:D79"/>
    <mergeCell ref="E78:E79"/>
    <mergeCell ref="H78:H79"/>
    <mergeCell ref="I78:I79"/>
    <mergeCell ref="J78:J79"/>
    <mergeCell ref="J74:J75"/>
    <mergeCell ref="K74:K75"/>
    <mergeCell ref="L74:L75"/>
    <mergeCell ref="M74:M75"/>
    <mergeCell ref="N74:N75"/>
    <mergeCell ref="O74:O76"/>
    <mergeCell ref="C80:C81"/>
    <mergeCell ref="D80:D81"/>
    <mergeCell ref="E80:E81"/>
    <mergeCell ref="H80:H81"/>
    <mergeCell ref="K78:K79"/>
    <mergeCell ref="L78:L79"/>
    <mergeCell ref="M78:M79"/>
    <mergeCell ref="N78:N79"/>
    <mergeCell ref="O78:O79"/>
    <mergeCell ref="K82:K83"/>
    <mergeCell ref="L82:L83"/>
    <mergeCell ref="M82:M83"/>
    <mergeCell ref="N82:N83"/>
    <mergeCell ref="O82:O83"/>
    <mergeCell ref="P82:P83"/>
    <mergeCell ref="O80:O81"/>
    <mergeCell ref="P80:P81"/>
    <mergeCell ref="A82:A83"/>
    <mergeCell ref="B82:B83"/>
    <mergeCell ref="C82:C83"/>
    <mergeCell ref="D82:D83"/>
    <mergeCell ref="E82:E83"/>
    <mergeCell ref="H82:H83"/>
    <mergeCell ref="I82:I83"/>
    <mergeCell ref="J82:J83"/>
    <mergeCell ref="I80:I81"/>
    <mergeCell ref="J80:J81"/>
    <mergeCell ref="K80:K81"/>
    <mergeCell ref="L80:L81"/>
    <mergeCell ref="M80:M81"/>
    <mergeCell ref="N80:N81"/>
    <mergeCell ref="A80:A81"/>
    <mergeCell ref="B80:B81"/>
    <mergeCell ref="O84:O85"/>
    <mergeCell ref="P84:P85"/>
    <mergeCell ref="A92:P92"/>
    <mergeCell ref="I84:I85"/>
    <mergeCell ref="J84:J85"/>
    <mergeCell ref="K84:K85"/>
    <mergeCell ref="L84:L85"/>
    <mergeCell ref="M84:M85"/>
    <mergeCell ref="N84:N85"/>
    <mergeCell ref="A84:A85"/>
    <mergeCell ref="B84:B85"/>
    <mergeCell ref="C84:C85"/>
    <mergeCell ref="D84:D85"/>
    <mergeCell ref="E84:E85"/>
    <mergeCell ref="H84:H8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06"/>
  <sheetViews>
    <sheetView topLeftCell="A82" workbookViewId="0">
      <selection activeCell="R98" sqref="R98"/>
    </sheetView>
  </sheetViews>
  <sheetFormatPr defaultRowHeight="15" x14ac:dyDescent="0.25"/>
  <cols>
    <col min="3" max="3" width="34" customWidth="1"/>
  </cols>
  <sheetData>
    <row r="3" spans="1:16" x14ac:dyDescent="0.25">
      <c r="A3" s="505" t="s">
        <v>183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</row>
    <row r="4" spans="1:16" x14ac:dyDescent="0.25">
      <c r="A4" s="246"/>
      <c r="B4" s="256"/>
      <c r="C4" s="256"/>
      <c r="D4" s="256"/>
      <c r="E4" s="246"/>
      <c r="F4" s="246"/>
      <c r="G4" s="246"/>
      <c r="H4" s="256"/>
      <c r="I4" s="256"/>
      <c r="J4" s="256"/>
      <c r="K4" s="256"/>
      <c r="L4" s="256"/>
      <c r="M4" s="256"/>
      <c r="N4" s="256"/>
      <c r="O4" s="256"/>
      <c r="P4" s="256"/>
    </row>
    <row r="5" spans="1:16" x14ac:dyDescent="0.25">
      <c r="A5" s="335" t="s">
        <v>40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</row>
    <row r="6" spans="1:16" x14ac:dyDescent="0.25">
      <c r="A6" s="336" t="s">
        <v>184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</row>
    <row r="7" spans="1:16" x14ac:dyDescent="0.25">
      <c r="A7" s="335"/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</row>
    <row r="8" spans="1:16" ht="18" x14ac:dyDescent="0.25">
      <c r="A8" s="366" t="s">
        <v>50</v>
      </c>
      <c r="B8" s="366"/>
      <c r="C8" s="366"/>
      <c r="D8" s="423" t="s">
        <v>51</v>
      </c>
      <c r="E8" s="423"/>
      <c r="F8" s="423"/>
      <c r="G8" s="248"/>
      <c r="H8" s="248"/>
      <c r="I8" s="248"/>
      <c r="J8" s="366" t="s">
        <v>52</v>
      </c>
      <c r="K8" s="366"/>
      <c r="L8" s="366"/>
      <c r="M8" s="420">
        <f>P104</f>
        <v>2425.1695339598941</v>
      </c>
      <c r="N8" s="420"/>
      <c r="O8" s="404" t="s">
        <v>4</v>
      </c>
      <c r="P8" s="404"/>
    </row>
    <row r="9" spans="1:16" ht="18" x14ac:dyDescent="0.25">
      <c r="A9" s="367"/>
      <c r="B9" s="367"/>
      <c r="C9" s="367"/>
      <c r="D9" s="422" t="s">
        <v>53</v>
      </c>
      <c r="E9" s="422"/>
      <c r="F9" s="422"/>
      <c r="G9" s="248"/>
      <c r="H9" s="402"/>
      <c r="I9" s="402"/>
      <c r="J9" s="402"/>
      <c r="K9" s="402"/>
      <c r="L9" s="402"/>
      <c r="M9" s="403"/>
      <c r="N9" s="403"/>
      <c r="O9" s="404"/>
      <c r="P9" s="404"/>
    </row>
    <row r="10" spans="1:16" x14ac:dyDescent="0.25">
      <c r="A10" s="405" t="s">
        <v>54</v>
      </c>
      <c r="B10" s="418" t="s">
        <v>55</v>
      </c>
      <c r="C10" s="419" t="s">
        <v>56</v>
      </c>
      <c r="D10" s="418" t="s">
        <v>57</v>
      </c>
      <c r="E10" s="418" t="s">
        <v>58</v>
      </c>
      <c r="F10" s="408" t="s">
        <v>59</v>
      </c>
      <c r="G10" s="408" t="s">
        <v>60</v>
      </c>
      <c r="H10" s="405" t="s">
        <v>61</v>
      </c>
      <c r="I10" s="405"/>
      <c r="J10" s="405"/>
      <c r="K10" s="405"/>
      <c r="L10" s="405"/>
      <c r="M10" s="405"/>
      <c r="N10" s="408" t="s">
        <v>62</v>
      </c>
      <c r="O10" s="408" t="s">
        <v>63</v>
      </c>
      <c r="P10" s="418" t="s">
        <v>64</v>
      </c>
    </row>
    <row r="11" spans="1:16" ht="124.5" x14ac:dyDescent="0.25">
      <c r="A11" s="405"/>
      <c r="B11" s="418"/>
      <c r="C11" s="419"/>
      <c r="D11" s="418"/>
      <c r="E11" s="418"/>
      <c r="F11" s="408"/>
      <c r="G11" s="408"/>
      <c r="H11" s="251" t="s">
        <v>65</v>
      </c>
      <c r="I11" s="250" t="s">
        <v>57</v>
      </c>
      <c r="J11" s="249" t="s">
        <v>66</v>
      </c>
      <c r="K11" s="192" t="s">
        <v>67</v>
      </c>
      <c r="L11" s="192" t="s">
        <v>68</v>
      </c>
      <c r="M11" s="249" t="s">
        <v>69</v>
      </c>
      <c r="N11" s="409"/>
      <c r="O11" s="409"/>
      <c r="P11" s="421"/>
    </row>
    <row r="12" spans="1:16" x14ac:dyDescent="0.25">
      <c r="A12" s="247">
        <v>1</v>
      </c>
      <c r="B12" s="247">
        <v>2</v>
      </c>
      <c r="C12" s="247">
        <v>3</v>
      </c>
      <c r="D12" s="247">
        <v>4</v>
      </c>
      <c r="E12" s="247">
        <v>5</v>
      </c>
      <c r="F12" s="247">
        <v>6</v>
      </c>
      <c r="G12" s="247">
        <v>7</v>
      </c>
      <c r="H12" s="247">
        <v>8</v>
      </c>
      <c r="I12" s="247">
        <v>9</v>
      </c>
      <c r="J12" s="247">
        <v>10</v>
      </c>
      <c r="K12" s="247">
        <v>11</v>
      </c>
      <c r="L12" s="247">
        <v>12</v>
      </c>
      <c r="M12" s="247">
        <v>13</v>
      </c>
      <c r="N12" s="247">
        <v>14</v>
      </c>
      <c r="O12" s="247">
        <v>15</v>
      </c>
      <c r="P12" s="247">
        <v>16</v>
      </c>
    </row>
    <row r="13" spans="1:16" x14ac:dyDescent="0.25">
      <c r="A13" s="508" t="s">
        <v>120</v>
      </c>
      <c r="B13" s="509"/>
      <c r="C13" s="509"/>
      <c r="D13" s="509"/>
      <c r="E13" s="510"/>
      <c r="F13" s="200"/>
      <c r="G13" s="200"/>
      <c r="H13" s="201"/>
      <c r="I13" s="201"/>
      <c r="J13" s="201"/>
      <c r="K13" s="201"/>
      <c r="L13" s="201"/>
      <c r="M13" s="201"/>
      <c r="N13" s="201"/>
      <c r="O13" s="201"/>
      <c r="P13" s="202"/>
    </row>
    <row r="14" spans="1:16" x14ac:dyDescent="0.25">
      <c r="A14" s="486">
        <v>1</v>
      </c>
      <c r="B14" s="396" t="s">
        <v>121</v>
      </c>
      <c r="C14" s="398" t="s">
        <v>122</v>
      </c>
      <c r="D14" s="373" t="s">
        <v>100</v>
      </c>
      <c r="E14" s="400">
        <v>38.4</v>
      </c>
      <c r="F14" s="155">
        <f>21.2/1000</f>
        <v>2.12E-2</v>
      </c>
      <c r="G14" s="155">
        <f>0.43819+2.3*0.33</f>
        <v>1.19719</v>
      </c>
      <c r="H14" s="373" t="s">
        <v>74</v>
      </c>
      <c r="I14" s="373" t="s">
        <v>74</v>
      </c>
      <c r="J14" s="373" t="s">
        <v>74</v>
      </c>
      <c r="K14" s="373" t="s">
        <v>74</v>
      </c>
      <c r="L14" s="373" t="s">
        <v>74</v>
      </c>
      <c r="M14" s="373" t="s">
        <v>74</v>
      </c>
      <c r="N14" s="379">
        <f>F15+G15</f>
        <v>3.2304803077999997</v>
      </c>
      <c r="O14" s="484">
        <f>N14</f>
        <v>3.2304803077999997</v>
      </c>
      <c r="P14" s="484">
        <f>E14*O14</f>
        <v>124.05044381951998</v>
      </c>
    </row>
    <row r="15" spans="1:16" x14ac:dyDescent="0.25">
      <c r="A15" s="486"/>
      <c r="B15" s="488"/>
      <c r="C15" s="489"/>
      <c r="D15" s="486"/>
      <c r="E15" s="490"/>
      <c r="F15" s="185">
        <f>F14*1.94067</f>
        <v>4.1142203999999995E-2</v>
      </c>
      <c r="G15" s="185">
        <f>G14*2.66402</f>
        <v>3.1893381037999999</v>
      </c>
      <c r="H15" s="486"/>
      <c r="I15" s="486"/>
      <c r="J15" s="486"/>
      <c r="K15" s="486"/>
      <c r="L15" s="486"/>
      <c r="M15" s="486"/>
      <c r="N15" s="487"/>
      <c r="O15" s="485"/>
      <c r="P15" s="485"/>
    </row>
    <row r="16" spans="1:16" x14ac:dyDescent="0.25">
      <c r="A16" s="507">
        <v>2</v>
      </c>
      <c r="B16" s="390" t="s">
        <v>123</v>
      </c>
      <c r="C16" s="448" t="s">
        <v>124</v>
      </c>
      <c r="D16" s="390" t="s">
        <v>100</v>
      </c>
      <c r="E16" s="433">
        <v>9.6999999999999993</v>
      </c>
      <c r="F16" s="171">
        <f>3.27</f>
        <v>3.27</v>
      </c>
      <c r="G16" s="171">
        <f>3.81</f>
        <v>3.81</v>
      </c>
      <c r="H16" s="390" t="s">
        <v>74</v>
      </c>
      <c r="I16" s="390" t="s">
        <v>74</v>
      </c>
      <c r="J16" s="390" t="s">
        <v>74</v>
      </c>
      <c r="K16" s="390" t="s">
        <v>74</v>
      </c>
      <c r="L16" s="390" t="s">
        <v>74</v>
      </c>
      <c r="M16" s="390" t="s">
        <v>74</v>
      </c>
      <c r="N16" s="383">
        <f>F17+G17</f>
        <v>16.4959071</v>
      </c>
      <c r="O16" s="383">
        <f>N16</f>
        <v>16.4959071</v>
      </c>
      <c r="P16" s="383">
        <f>E16*O16</f>
        <v>160.01029886999999</v>
      </c>
    </row>
    <row r="17" spans="1:16" x14ac:dyDescent="0.25">
      <c r="A17" s="507"/>
      <c r="B17" s="391"/>
      <c r="C17" s="449"/>
      <c r="D17" s="391"/>
      <c r="E17" s="434"/>
      <c r="F17" s="185">
        <f>F16*1.94067</f>
        <v>6.3459908999999994</v>
      </c>
      <c r="G17" s="185">
        <f>G16*2.66402</f>
        <v>10.1499162</v>
      </c>
      <c r="H17" s="391"/>
      <c r="I17" s="391"/>
      <c r="J17" s="391"/>
      <c r="K17" s="391"/>
      <c r="L17" s="391"/>
      <c r="M17" s="391"/>
      <c r="N17" s="384"/>
      <c r="O17" s="384"/>
      <c r="P17" s="384"/>
    </row>
    <row r="18" spans="1:16" x14ac:dyDescent="0.25">
      <c r="A18" s="486">
        <v>3</v>
      </c>
      <c r="B18" s="396" t="s">
        <v>125</v>
      </c>
      <c r="C18" s="398" t="s">
        <v>126</v>
      </c>
      <c r="D18" s="373" t="s">
        <v>100</v>
      </c>
      <c r="E18" s="400">
        <v>57.3</v>
      </c>
      <c r="F18" s="155">
        <f>14.3/1000</f>
        <v>1.43E-2</v>
      </c>
      <c r="G18" s="155">
        <v>0.30270000000000002</v>
      </c>
      <c r="H18" s="373" t="s">
        <v>74</v>
      </c>
      <c r="I18" s="373" t="s">
        <v>74</v>
      </c>
      <c r="J18" s="373" t="s">
        <v>74</v>
      </c>
      <c r="K18" s="373" t="s">
        <v>74</v>
      </c>
      <c r="L18" s="373" t="s">
        <v>74</v>
      </c>
      <c r="M18" s="373" t="s">
        <v>74</v>
      </c>
      <c r="N18" s="379">
        <f>F19+G19</f>
        <v>0.83415043499999997</v>
      </c>
      <c r="O18" s="484">
        <f>N18</f>
        <v>0.83415043499999997</v>
      </c>
      <c r="P18" s="484">
        <f>E18*O18</f>
        <v>47.796819925499996</v>
      </c>
    </row>
    <row r="19" spans="1:16" x14ac:dyDescent="0.25">
      <c r="A19" s="486"/>
      <c r="B19" s="488"/>
      <c r="C19" s="489"/>
      <c r="D19" s="486"/>
      <c r="E19" s="490"/>
      <c r="F19" s="185">
        <f>F18*1.94067</f>
        <v>2.7751580999999997E-2</v>
      </c>
      <c r="G19" s="185">
        <f>G18*2.66402</f>
        <v>0.806398854</v>
      </c>
      <c r="H19" s="486"/>
      <c r="I19" s="486"/>
      <c r="J19" s="486"/>
      <c r="K19" s="486"/>
      <c r="L19" s="486"/>
      <c r="M19" s="486"/>
      <c r="N19" s="487"/>
      <c r="O19" s="485"/>
      <c r="P19" s="485"/>
    </row>
    <row r="20" spans="1:16" x14ac:dyDescent="0.25">
      <c r="A20" s="507">
        <v>4</v>
      </c>
      <c r="B20" s="390" t="s">
        <v>123</v>
      </c>
      <c r="C20" s="448" t="s">
        <v>127</v>
      </c>
      <c r="D20" s="390" t="s">
        <v>100</v>
      </c>
      <c r="E20" s="433">
        <v>7.4</v>
      </c>
      <c r="F20" s="171">
        <f>3.27</f>
        <v>3.27</v>
      </c>
      <c r="G20" s="171">
        <f>3.81</f>
        <v>3.81</v>
      </c>
      <c r="H20" s="390" t="s">
        <v>74</v>
      </c>
      <c r="I20" s="390" t="s">
        <v>74</v>
      </c>
      <c r="J20" s="390" t="s">
        <v>74</v>
      </c>
      <c r="K20" s="390" t="s">
        <v>74</v>
      </c>
      <c r="L20" s="390" t="s">
        <v>74</v>
      </c>
      <c r="M20" s="390" t="s">
        <v>74</v>
      </c>
      <c r="N20" s="383">
        <f>F21+G21</f>
        <v>16.4959071</v>
      </c>
      <c r="O20" s="383">
        <f>N20</f>
        <v>16.4959071</v>
      </c>
      <c r="P20" s="383">
        <f>E20*O20</f>
        <v>122.06971254000001</v>
      </c>
    </row>
    <row r="21" spans="1:16" x14ac:dyDescent="0.25">
      <c r="A21" s="507"/>
      <c r="B21" s="391"/>
      <c r="C21" s="449"/>
      <c r="D21" s="391"/>
      <c r="E21" s="434"/>
      <c r="F21" s="185">
        <f>F20*1.94067</f>
        <v>6.3459908999999994</v>
      </c>
      <c r="G21" s="185">
        <f>G20*2.66402</f>
        <v>10.1499162</v>
      </c>
      <c r="H21" s="391"/>
      <c r="I21" s="391"/>
      <c r="J21" s="391"/>
      <c r="K21" s="391"/>
      <c r="L21" s="391"/>
      <c r="M21" s="391"/>
      <c r="N21" s="384"/>
      <c r="O21" s="384"/>
      <c r="P21" s="384"/>
    </row>
    <row r="22" spans="1:16" x14ac:dyDescent="0.25">
      <c r="A22" s="486">
        <v>5</v>
      </c>
      <c r="B22" s="396" t="s">
        <v>128</v>
      </c>
      <c r="C22" s="398" t="s">
        <v>129</v>
      </c>
      <c r="D22" s="373" t="s">
        <v>100</v>
      </c>
      <c r="E22" s="400">
        <v>113.3</v>
      </c>
      <c r="F22" s="172">
        <v>1.06E-2</v>
      </c>
      <c r="G22" s="172">
        <v>0.22439999999999999</v>
      </c>
      <c r="H22" s="373" t="s">
        <v>74</v>
      </c>
      <c r="I22" s="373" t="s">
        <v>74</v>
      </c>
      <c r="J22" s="373" t="s">
        <v>74</v>
      </c>
      <c r="K22" s="373" t="s">
        <v>74</v>
      </c>
      <c r="L22" s="373" t="s">
        <v>74</v>
      </c>
      <c r="M22" s="373" t="s">
        <v>74</v>
      </c>
      <c r="N22" s="379">
        <f>F23+G23</f>
        <v>0.61837718999999991</v>
      </c>
      <c r="O22" s="484">
        <f>N22</f>
        <v>0.61837718999999991</v>
      </c>
      <c r="P22" s="484">
        <f>E22*O22</f>
        <v>70.062135626999989</v>
      </c>
    </row>
    <row r="23" spans="1:16" x14ac:dyDescent="0.25">
      <c r="A23" s="486"/>
      <c r="B23" s="488"/>
      <c r="C23" s="489"/>
      <c r="D23" s="486"/>
      <c r="E23" s="490"/>
      <c r="F23" s="185">
        <f>F22*1.94067</f>
        <v>2.0571101999999997E-2</v>
      </c>
      <c r="G23" s="185">
        <f>G22*2.66402</f>
        <v>0.5978060879999999</v>
      </c>
      <c r="H23" s="486"/>
      <c r="I23" s="486"/>
      <c r="J23" s="486"/>
      <c r="K23" s="486"/>
      <c r="L23" s="486"/>
      <c r="M23" s="486"/>
      <c r="N23" s="487"/>
      <c r="O23" s="485"/>
      <c r="P23" s="485"/>
    </row>
    <row r="24" spans="1:16" x14ac:dyDescent="0.25">
      <c r="A24" s="507">
        <v>6</v>
      </c>
      <c r="B24" s="390" t="s">
        <v>130</v>
      </c>
      <c r="C24" s="448" t="s">
        <v>131</v>
      </c>
      <c r="D24" s="390" t="s">
        <v>100</v>
      </c>
      <c r="E24" s="433">
        <v>12.5</v>
      </c>
      <c r="F24" s="171">
        <v>1.94</v>
      </c>
      <c r="G24" s="173">
        <v>0</v>
      </c>
      <c r="H24" s="390" t="s">
        <v>74</v>
      </c>
      <c r="I24" s="390" t="s">
        <v>74</v>
      </c>
      <c r="J24" s="390" t="s">
        <v>74</v>
      </c>
      <c r="K24" s="390" t="s">
        <v>74</v>
      </c>
      <c r="L24" s="390" t="s">
        <v>74</v>
      </c>
      <c r="M24" s="390" t="s">
        <v>74</v>
      </c>
      <c r="N24" s="383">
        <f>F25+G25</f>
        <v>3.7648997999999998</v>
      </c>
      <c r="O24" s="383">
        <f>N24</f>
        <v>3.7648997999999998</v>
      </c>
      <c r="P24" s="383">
        <f>E24*O24</f>
        <v>47.0612475</v>
      </c>
    </row>
    <row r="25" spans="1:16" x14ac:dyDescent="0.25">
      <c r="A25" s="507"/>
      <c r="B25" s="391"/>
      <c r="C25" s="449"/>
      <c r="D25" s="391"/>
      <c r="E25" s="434"/>
      <c r="F25" s="185">
        <f>F24*1.94067</f>
        <v>3.7648997999999998</v>
      </c>
      <c r="G25" s="185">
        <f>G24*2.66402</f>
        <v>0</v>
      </c>
      <c r="H25" s="391"/>
      <c r="I25" s="391"/>
      <c r="J25" s="391"/>
      <c r="K25" s="391"/>
      <c r="L25" s="391"/>
      <c r="M25" s="391"/>
      <c r="N25" s="384"/>
      <c r="O25" s="384"/>
      <c r="P25" s="384"/>
    </row>
    <row r="26" spans="1:16" x14ac:dyDescent="0.25">
      <c r="A26" s="486">
        <v>7</v>
      </c>
      <c r="B26" s="396" t="s">
        <v>132</v>
      </c>
      <c r="C26" s="398" t="s">
        <v>133</v>
      </c>
      <c r="D26" s="373" t="s">
        <v>100</v>
      </c>
      <c r="E26" s="400">
        <v>48.1</v>
      </c>
      <c r="F26" s="172">
        <f>9.86/1000</f>
        <v>9.859999999999999E-3</v>
      </c>
      <c r="G26" s="172">
        <f>0.2108+0.33*1.8</f>
        <v>0.80480000000000007</v>
      </c>
      <c r="H26" s="373" t="s">
        <v>74</v>
      </c>
      <c r="I26" s="373" t="s">
        <v>74</v>
      </c>
      <c r="J26" s="373" t="s">
        <v>74</v>
      </c>
      <c r="K26" s="373" t="s">
        <v>74</v>
      </c>
      <c r="L26" s="373" t="s">
        <v>74</v>
      </c>
      <c r="M26" s="373" t="s">
        <v>74</v>
      </c>
      <c r="N26" s="379">
        <f>F27+G27</f>
        <v>2.1631383022000001</v>
      </c>
      <c r="O26" s="484">
        <f>N26</f>
        <v>2.1631383022000001</v>
      </c>
      <c r="P26" s="484">
        <f>E26*O26</f>
        <v>104.04695233582001</v>
      </c>
    </row>
    <row r="27" spans="1:16" x14ac:dyDescent="0.25">
      <c r="A27" s="486"/>
      <c r="B27" s="488"/>
      <c r="C27" s="489"/>
      <c r="D27" s="486"/>
      <c r="E27" s="490"/>
      <c r="F27" s="185">
        <f>F26*1.94067</f>
        <v>1.9135006199999995E-2</v>
      </c>
      <c r="G27" s="185">
        <f>G26*2.66402</f>
        <v>2.1440032960000002</v>
      </c>
      <c r="H27" s="486"/>
      <c r="I27" s="486"/>
      <c r="J27" s="486"/>
      <c r="K27" s="486"/>
      <c r="L27" s="486"/>
      <c r="M27" s="486"/>
      <c r="N27" s="487"/>
      <c r="O27" s="485"/>
      <c r="P27" s="485"/>
    </row>
    <row r="28" spans="1:16" x14ac:dyDescent="0.25">
      <c r="A28" s="507">
        <v>8</v>
      </c>
      <c r="B28" s="390" t="s">
        <v>134</v>
      </c>
      <c r="C28" s="411" t="s">
        <v>135</v>
      </c>
      <c r="D28" s="390" t="s">
        <v>100</v>
      </c>
      <c r="E28" s="433">
        <v>12.3</v>
      </c>
      <c r="F28" s="171">
        <v>0.56200000000000006</v>
      </c>
      <c r="G28" s="173">
        <v>0</v>
      </c>
      <c r="H28" s="390" t="s">
        <v>74</v>
      </c>
      <c r="I28" s="390" t="s">
        <v>74</v>
      </c>
      <c r="J28" s="390" t="s">
        <v>74</v>
      </c>
      <c r="K28" s="390" t="s">
        <v>74</v>
      </c>
      <c r="L28" s="390" t="s">
        <v>74</v>
      </c>
      <c r="M28" s="390" t="s">
        <v>74</v>
      </c>
      <c r="N28" s="383">
        <f>F29+G29</f>
        <v>1.0906565400000001</v>
      </c>
      <c r="O28" s="383">
        <f>N28</f>
        <v>1.0906565400000001</v>
      </c>
      <c r="P28" s="383">
        <f>E28*O28</f>
        <v>13.415075442000003</v>
      </c>
    </row>
    <row r="29" spans="1:16" x14ac:dyDescent="0.25">
      <c r="A29" s="507"/>
      <c r="B29" s="391"/>
      <c r="C29" s="411"/>
      <c r="D29" s="391"/>
      <c r="E29" s="434"/>
      <c r="F29" s="185">
        <f>F28*1.94067</f>
        <v>1.0906565400000001</v>
      </c>
      <c r="G29" s="185">
        <f>G28*2.66402</f>
        <v>0</v>
      </c>
      <c r="H29" s="391"/>
      <c r="I29" s="391"/>
      <c r="J29" s="391"/>
      <c r="K29" s="391"/>
      <c r="L29" s="391"/>
      <c r="M29" s="391"/>
      <c r="N29" s="384"/>
      <c r="O29" s="384"/>
      <c r="P29" s="384"/>
    </row>
    <row r="30" spans="1:16" x14ac:dyDescent="0.25">
      <c r="A30" s="486">
        <v>9</v>
      </c>
      <c r="B30" s="390" t="s">
        <v>134</v>
      </c>
      <c r="C30" s="411" t="s">
        <v>136</v>
      </c>
      <c r="D30" s="390" t="s">
        <v>100</v>
      </c>
      <c r="E30" s="433">
        <v>35.799999999999997</v>
      </c>
      <c r="F30" s="171">
        <v>0.56200000000000006</v>
      </c>
      <c r="G30" s="173">
        <v>0</v>
      </c>
      <c r="H30" s="390" t="s">
        <v>74</v>
      </c>
      <c r="I30" s="390" t="s">
        <v>74</v>
      </c>
      <c r="J30" s="390" t="s">
        <v>74</v>
      </c>
      <c r="K30" s="390" t="s">
        <v>74</v>
      </c>
      <c r="L30" s="390" t="s">
        <v>74</v>
      </c>
      <c r="M30" s="390" t="s">
        <v>74</v>
      </c>
      <c r="N30" s="383">
        <f>F31+G31</f>
        <v>1.0906565400000001</v>
      </c>
      <c r="O30" s="383">
        <f>N30</f>
        <v>1.0906565400000001</v>
      </c>
      <c r="P30" s="383">
        <f>E30*O30</f>
        <v>39.045504131999998</v>
      </c>
    </row>
    <row r="31" spans="1:16" x14ac:dyDescent="0.25">
      <c r="A31" s="486"/>
      <c r="B31" s="391"/>
      <c r="C31" s="411"/>
      <c r="D31" s="391"/>
      <c r="E31" s="434"/>
      <c r="F31" s="185">
        <f>F30*1.94067</f>
        <v>1.0906565400000001</v>
      </c>
      <c r="G31" s="185">
        <f>G30*2.66402</f>
        <v>0</v>
      </c>
      <c r="H31" s="391"/>
      <c r="I31" s="391"/>
      <c r="J31" s="391"/>
      <c r="K31" s="391"/>
      <c r="L31" s="391"/>
      <c r="M31" s="391"/>
      <c r="N31" s="384"/>
      <c r="O31" s="384"/>
      <c r="P31" s="384"/>
    </row>
    <row r="32" spans="1:16" x14ac:dyDescent="0.25">
      <c r="A32" s="507">
        <v>10</v>
      </c>
      <c r="B32" s="439" t="s">
        <v>137</v>
      </c>
      <c r="C32" s="441" t="s">
        <v>138</v>
      </c>
      <c r="D32" s="435" t="s">
        <v>100</v>
      </c>
      <c r="E32" s="443">
        <v>189.7</v>
      </c>
      <c r="F32" s="167">
        <v>7.3999999999999996E-2</v>
      </c>
      <c r="G32" s="167">
        <f>0.0172+42/1000</f>
        <v>5.9200000000000003E-2</v>
      </c>
      <c r="H32" s="435" t="s">
        <v>74</v>
      </c>
      <c r="I32" s="435" t="s">
        <v>74</v>
      </c>
      <c r="J32" s="435" t="s">
        <v>74</v>
      </c>
      <c r="K32" s="435" t="s">
        <v>74</v>
      </c>
      <c r="L32" s="435" t="s">
        <v>74</v>
      </c>
      <c r="M32" s="435" t="s">
        <v>74</v>
      </c>
      <c r="N32" s="429">
        <f>F33+G33</f>
        <v>0.30131956399999998</v>
      </c>
      <c r="O32" s="429">
        <f>N32</f>
        <v>0.30131956399999998</v>
      </c>
      <c r="P32" s="431">
        <f>E32*O32</f>
        <v>57.160321290799992</v>
      </c>
    </row>
    <row r="33" spans="1:16" x14ac:dyDescent="0.25">
      <c r="A33" s="507"/>
      <c r="B33" s="440"/>
      <c r="C33" s="442"/>
      <c r="D33" s="436"/>
      <c r="E33" s="444"/>
      <c r="F33" s="185">
        <f>F32*1.94067</f>
        <v>0.14360957999999999</v>
      </c>
      <c r="G33" s="185">
        <f>G32*2.66402</f>
        <v>0.157709984</v>
      </c>
      <c r="H33" s="436"/>
      <c r="I33" s="436"/>
      <c r="J33" s="436"/>
      <c r="K33" s="436"/>
      <c r="L33" s="436"/>
      <c r="M33" s="436"/>
      <c r="N33" s="430"/>
      <c r="O33" s="430"/>
      <c r="P33" s="432"/>
    </row>
    <row r="34" spans="1:16" x14ac:dyDescent="0.25">
      <c r="A34" s="508" t="s">
        <v>70</v>
      </c>
      <c r="B34" s="509"/>
      <c r="C34" s="509"/>
      <c r="D34" s="509"/>
      <c r="E34" s="510"/>
      <c r="F34" s="200"/>
      <c r="G34" s="200"/>
      <c r="H34" s="201"/>
      <c r="I34" s="201"/>
      <c r="J34" s="201"/>
      <c r="K34" s="201"/>
      <c r="L34" s="201"/>
      <c r="M34" s="201"/>
      <c r="N34" s="201"/>
      <c r="O34" s="201"/>
      <c r="P34" s="202"/>
    </row>
    <row r="35" spans="1:16" x14ac:dyDescent="0.25">
      <c r="A35" s="372">
        <v>1</v>
      </c>
      <c r="B35" s="395" t="s">
        <v>71</v>
      </c>
      <c r="C35" s="417" t="s">
        <v>72</v>
      </c>
      <c r="D35" s="372" t="s">
        <v>73</v>
      </c>
      <c r="E35" s="399">
        <v>172</v>
      </c>
      <c r="F35" s="254">
        <v>0.21</v>
      </c>
      <c r="G35" s="254">
        <v>0.03</v>
      </c>
      <c r="H35" s="372" t="s">
        <v>74</v>
      </c>
      <c r="I35" s="372" t="s">
        <v>74</v>
      </c>
      <c r="J35" s="372" t="s">
        <v>74</v>
      </c>
      <c r="K35" s="372" t="s">
        <v>74</v>
      </c>
      <c r="L35" s="372" t="s">
        <v>74</v>
      </c>
      <c r="M35" s="372" t="s">
        <v>74</v>
      </c>
      <c r="N35" s="378">
        <f>F36+G36</f>
        <v>0.48746129999999999</v>
      </c>
      <c r="O35" s="370">
        <f>N35+N37</f>
        <v>2.9018432999999999</v>
      </c>
      <c r="P35" s="370">
        <f>O35*E35</f>
        <v>499.11704759999998</v>
      </c>
    </row>
    <row r="36" spans="1:16" x14ac:dyDescent="0.25">
      <c r="A36" s="373"/>
      <c r="B36" s="396"/>
      <c r="C36" s="417"/>
      <c r="D36" s="373"/>
      <c r="E36" s="400"/>
      <c r="F36" s="185">
        <f>F35*1.94067</f>
        <v>0.40754069999999998</v>
      </c>
      <c r="G36" s="185">
        <f>G35*2.66402</f>
        <v>7.9920599999999994E-2</v>
      </c>
      <c r="H36" s="373"/>
      <c r="I36" s="373"/>
      <c r="J36" s="373"/>
      <c r="K36" s="373"/>
      <c r="L36" s="373"/>
      <c r="M36" s="373"/>
      <c r="N36" s="379"/>
      <c r="O36" s="371"/>
      <c r="P36" s="371"/>
    </row>
    <row r="37" spans="1:16" ht="15.75" x14ac:dyDescent="0.25">
      <c r="A37" s="141"/>
      <c r="B37" s="141"/>
      <c r="C37" s="148"/>
      <c r="D37" s="141"/>
      <c r="E37" s="141"/>
      <c r="F37" s="141"/>
      <c r="G37" s="141"/>
      <c r="H37" s="145" t="s">
        <v>75</v>
      </c>
      <c r="I37" s="253" t="s">
        <v>73</v>
      </c>
      <c r="J37" s="255">
        <v>1</v>
      </c>
      <c r="K37" s="252"/>
      <c r="L37" s="252">
        <v>2.0939999999999999</v>
      </c>
      <c r="M37" s="132">
        <f>L37*J37*1.153</f>
        <v>2.4143819999999998</v>
      </c>
      <c r="N37" s="245">
        <f>M37</f>
        <v>2.4143819999999998</v>
      </c>
      <c r="O37" s="371"/>
      <c r="P37" s="371"/>
    </row>
    <row r="38" spans="1:16" x14ac:dyDescent="0.25">
      <c r="A38" s="529">
        <v>3</v>
      </c>
      <c r="B38" s="546" t="s">
        <v>141</v>
      </c>
      <c r="C38" s="535" t="s">
        <v>142</v>
      </c>
      <c r="D38" s="529" t="s">
        <v>83</v>
      </c>
      <c r="E38" s="548">
        <v>2.1800000000000002</v>
      </c>
      <c r="F38" s="203">
        <v>0.19</v>
      </c>
      <c r="G38" s="203">
        <v>0.16200000000000001</v>
      </c>
      <c r="H38" s="529" t="s">
        <v>74</v>
      </c>
      <c r="I38" s="529" t="s">
        <v>74</v>
      </c>
      <c r="J38" s="529" t="s">
        <v>74</v>
      </c>
      <c r="K38" s="529" t="s">
        <v>74</v>
      </c>
      <c r="L38" s="529" t="s">
        <v>74</v>
      </c>
      <c r="M38" s="529" t="s">
        <v>74</v>
      </c>
      <c r="N38" s="518">
        <f>F39+G39</f>
        <v>0.80029854</v>
      </c>
      <c r="O38" s="520">
        <f>N38+N40</f>
        <v>1.49209854</v>
      </c>
      <c r="P38" s="520">
        <f>O38*E38</f>
        <v>3.2527748172000002</v>
      </c>
    </row>
    <row r="39" spans="1:16" x14ac:dyDescent="0.25">
      <c r="A39" s="530"/>
      <c r="B39" s="547"/>
      <c r="C39" s="536"/>
      <c r="D39" s="530"/>
      <c r="E39" s="549"/>
      <c r="F39" s="185">
        <f>F38*1.94067</f>
        <v>0.36872729999999998</v>
      </c>
      <c r="G39" s="185">
        <f>G38*2.66402</f>
        <v>0.43157123999999997</v>
      </c>
      <c r="H39" s="530"/>
      <c r="I39" s="530"/>
      <c r="J39" s="530"/>
      <c r="K39" s="530"/>
      <c r="L39" s="530"/>
      <c r="M39" s="530"/>
      <c r="N39" s="519"/>
      <c r="O39" s="521"/>
      <c r="P39" s="521"/>
    </row>
    <row r="40" spans="1:16" ht="45" x14ac:dyDescent="0.25">
      <c r="A40" s="204"/>
      <c r="B40" s="204"/>
      <c r="C40" s="205"/>
      <c r="D40" s="204"/>
      <c r="E40" s="204"/>
      <c r="F40" s="204"/>
      <c r="G40" s="204"/>
      <c r="H40" s="209" t="s">
        <v>143</v>
      </c>
      <c r="I40" s="207" t="s">
        <v>83</v>
      </c>
      <c r="J40" s="208">
        <v>1</v>
      </c>
      <c r="K40" s="208"/>
      <c r="L40" s="210">
        <v>0.6</v>
      </c>
      <c r="M40" s="132">
        <f>L40*J40*1.153</f>
        <v>0.69179999999999997</v>
      </c>
      <c r="N40" s="208">
        <f>M40</f>
        <v>0.69179999999999997</v>
      </c>
      <c r="O40" s="522"/>
      <c r="P40" s="522"/>
    </row>
    <row r="41" spans="1:16" x14ac:dyDescent="0.25">
      <c r="A41" s="531">
        <v>4</v>
      </c>
      <c r="B41" s="537" t="s">
        <v>144</v>
      </c>
      <c r="C41" s="538" t="s">
        <v>145</v>
      </c>
      <c r="D41" s="531" t="s">
        <v>146</v>
      </c>
      <c r="E41" s="539">
        <v>3</v>
      </c>
      <c r="F41" s="203">
        <f>1.1*2</f>
        <v>2.2000000000000002</v>
      </c>
      <c r="G41" s="203">
        <f>0.39*2</f>
        <v>0.78</v>
      </c>
      <c r="H41" s="531" t="s">
        <v>74</v>
      </c>
      <c r="I41" s="531" t="s">
        <v>74</v>
      </c>
      <c r="J41" s="531" t="s">
        <v>74</v>
      </c>
      <c r="K41" s="531" t="s">
        <v>74</v>
      </c>
      <c r="L41" s="531" t="s">
        <v>74</v>
      </c>
      <c r="M41" s="531" t="s">
        <v>74</v>
      </c>
      <c r="N41" s="532">
        <f>F42+G42</f>
        <v>6.3474095999999998</v>
      </c>
      <c r="O41" s="533">
        <f>N41</f>
        <v>6.3474095999999998</v>
      </c>
      <c r="P41" s="533">
        <f>O41*E41</f>
        <v>19.0422288</v>
      </c>
    </row>
    <row r="42" spans="1:16" x14ac:dyDescent="0.25">
      <c r="A42" s="531"/>
      <c r="B42" s="537"/>
      <c r="C42" s="538"/>
      <c r="D42" s="531"/>
      <c r="E42" s="539"/>
      <c r="F42" s="185">
        <f>F41*1.94067</f>
        <v>4.2694739999999998</v>
      </c>
      <c r="G42" s="185">
        <f>G41*2.66402</f>
        <v>2.0779356</v>
      </c>
      <c r="H42" s="531"/>
      <c r="I42" s="531"/>
      <c r="J42" s="531"/>
      <c r="K42" s="531"/>
      <c r="L42" s="531"/>
      <c r="M42" s="531"/>
      <c r="N42" s="532"/>
      <c r="O42" s="533"/>
      <c r="P42" s="533"/>
    </row>
    <row r="43" spans="1:16" x14ac:dyDescent="0.25">
      <c r="A43" s="340">
        <v>5</v>
      </c>
      <c r="B43" s="341" t="s">
        <v>79</v>
      </c>
      <c r="C43" s="342" t="s">
        <v>147</v>
      </c>
      <c r="D43" s="545" t="s">
        <v>81</v>
      </c>
      <c r="E43" s="344">
        <v>41.1</v>
      </c>
      <c r="F43" s="243">
        <v>0.43</v>
      </c>
      <c r="G43" s="243">
        <v>0.11</v>
      </c>
      <c r="H43" s="340" t="s">
        <v>74</v>
      </c>
      <c r="I43" s="340" t="s">
        <v>74</v>
      </c>
      <c r="J43" s="340" t="s">
        <v>74</v>
      </c>
      <c r="K43" s="340" t="s">
        <v>74</v>
      </c>
      <c r="L43" s="340" t="s">
        <v>74</v>
      </c>
      <c r="M43" s="340" t="s">
        <v>74</v>
      </c>
      <c r="N43" s="352">
        <f>F44+G44</f>
        <v>1.1275302999999999</v>
      </c>
      <c r="O43" s="368">
        <f>N43+N45</f>
        <v>1.9346302999999998</v>
      </c>
      <c r="P43" s="368">
        <f>E43*O43</f>
        <v>79.513305329999994</v>
      </c>
    </row>
    <row r="44" spans="1:16" x14ac:dyDescent="0.25">
      <c r="A44" s="340"/>
      <c r="B44" s="341"/>
      <c r="C44" s="342"/>
      <c r="D44" s="545"/>
      <c r="E44" s="344"/>
      <c r="F44" s="185">
        <f>F43*1.94067</f>
        <v>0.83448809999999995</v>
      </c>
      <c r="G44" s="185">
        <f>G43*2.66402</f>
        <v>0.29304219999999997</v>
      </c>
      <c r="H44" s="340"/>
      <c r="I44" s="340"/>
      <c r="J44" s="340"/>
      <c r="K44" s="340"/>
      <c r="L44" s="340"/>
      <c r="M44" s="340"/>
      <c r="N44" s="352"/>
      <c r="O44" s="369"/>
      <c r="P44" s="369"/>
    </row>
    <row r="45" spans="1:16" ht="30" x14ac:dyDescent="0.25">
      <c r="A45" s="241"/>
      <c r="B45" s="241"/>
      <c r="C45" s="242"/>
      <c r="D45" s="241"/>
      <c r="E45" s="243"/>
      <c r="F45" s="146"/>
      <c r="G45" s="146"/>
      <c r="H45" s="241" t="s">
        <v>82</v>
      </c>
      <c r="I45" s="241" t="s">
        <v>83</v>
      </c>
      <c r="J45" s="243">
        <v>0.5</v>
      </c>
      <c r="K45" s="241"/>
      <c r="L45" s="153">
        <v>1.4</v>
      </c>
      <c r="M45" s="168">
        <f>L45*J45*1.153</f>
        <v>0.80709999999999993</v>
      </c>
      <c r="N45" s="244">
        <f>M45</f>
        <v>0.80709999999999993</v>
      </c>
      <c r="O45" s="369"/>
      <c r="P45" s="369"/>
    </row>
    <row r="46" spans="1:16" x14ac:dyDescent="0.25">
      <c r="A46" s="340">
        <v>6</v>
      </c>
      <c r="B46" s="341" t="s">
        <v>148</v>
      </c>
      <c r="C46" s="342" t="s">
        <v>149</v>
      </c>
      <c r="D46" s="340" t="s">
        <v>73</v>
      </c>
      <c r="E46" s="344">
        <v>172</v>
      </c>
      <c r="F46" s="243">
        <f>0.06/2</f>
        <v>0.03</v>
      </c>
      <c r="G46" s="243">
        <f>0.05/2</f>
        <v>2.5000000000000001E-2</v>
      </c>
      <c r="H46" s="340" t="s">
        <v>74</v>
      </c>
      <c r="I46" s="340" t="s">
        <v>74</v>
      </c>
      <c r="J46" s="340" t="s">
        <v>74</v>
      </c>
      <c r="K46" s="340" t="s">
        <v>74</v>
      </c>
      <c r="L46" s="340" t="s">
        <v>74</v>
      </c>
      <c r="M46" s="340" t="s">
        <v>74</v>
      </c>
      <c r="N46" s="352">
        <f>F47+G47</f>
        <v>0.12482059999999999</v>
      </c>
      <c r="O46" s="368">
        <f>N46+N48</f>
        <v>0.18304709999999999</v>
      </c>
      <c r="P46" s="368">
        <f>E46*O46</f>
        <v>31.484101199999998</v>
      </c>
    </row>
    <row r="47" spans="1:16" x14ac:dyDescent="0.25">
      <c r="A47" s="340"/>
      <c r="B47" s="341"/>
      <c r="C47" s="342"/>
      <c r="D47" s="340"/>
      <c r="E47" s="344"/>
      <c r="F47" s="185">
        <f>F46*1.94067</f>
        <v>5.8220099999999997E-2</v>
      </c>
      <c r="G47" s="185">
        <f>G46*2.66402</f>
        <v>6.6600499999999993E-2</v>
      </c>
      <c r="H47" s="340"/>
      <c r="I47" s="340"/>
      <c r="J47" s="340"/>
      <c r="K47" s="340"/>
      <c r="L47" s="340"/>
      <c r="M47" s="340"/>
      <c r="N47" s="352"/>
      <c r="O47" s="369"/>
      <c r="P47" s="369"/>
    </row>
    <row r="48" spans="1:16" ht="30" x14ac:dyDescent="0.25">
      <c r="A48" s="241"/>
      <c r="B48" s="241"/>
      <c r="C48" s="242"/>
      <c r="D48" s="241"/>
      <c r="E48" s="243"/>
      <c r="F48" s="146"/>
      <c r="G48" s="146"/>
      <c r="H48" s="241" t="s">
        <v>150</v>
      </c>
      <c r="I48" s="241" t="s">
        <v>73</v>
      </c>
      <c r="J48" s="243">
        <v>1.01</v>
      </c>
      <c r="K48" s="241"/>
      <c r="L48" s="153">
        <v>0.05</v>
      </c>
      <c r="M48" s="168">
        <f>L48*J48*1.153</f>
        <v>5.8226500000000007E-2</v>
      </c>
      <c r="N48" s="244">
        <f>M48</f>
        <v>5.8226500000000007E-2</v>
      </c>
      <c r="O48" s="369"/>
      <c r="P48" s="369"/>
    </row>
    <row r="49" spans="1:16" x14ac:dyDescent="0.25">
      <c r="A49" s="507">
        <v>7</v>
      </c>
      <c r="B49" s="542" t="s">
        <v>151</v>
      </c>
      <c r="C49" s="543" t="s">
        <v>182</v>
      </c>
      <c r="D49" s="507" t="s">
        <v>153</v>
      </c>
      <c r="E49" s="544">
        <v>0.17199999999999999</v>
      </c>
      <c r="F49" s="211">
        <v>29.8</v>
      </c>
      <c r="G49" s="212">
        <v>0</v>
      </c>
      <c r="H49" s="507" t="s">
        <v>74</v>
      </c>
      <c r="I49" s="507" t="s">
        <v>74</v>
      </c>
      <c r="J49" s="507" t="s">
        <v>74</v>
      </c>
      <c r="K49" s="507" t="s">
        <v>74</v>
      </c>
      <c r="L49" s="507" t="s">
        <v>74</v>
      </c>
      <c r="M49" s="507" t="s">
        <v>74</v>
      </c>
      <c r="N49" s="540">
        <f>F50+G50</f>
        <v>57.831966000000001</v>
      </c>
      <c r="O49" s="541">
        <f>N49+N51</f>
        <v>74.631176000000011</v>
      </c>
      <c r="P49" s="541">
        <f>O49*E49</f>
        <v>12.836562272</v>
      </c>
    </row>
    <row r="50" spans="1:16" x14ac:dyDescent="0.25">
      <c r="A50" s="507"/>
      <c r="B50" s="542"/>
      <c r="C50" s="543"/>
      <c r="D50" s="507"/>
      <c r="E50" s="544"/>
      <c r="F50" s="185">
        <f>F49*1.94067</f>
        <v>57.831966000000001</v>
      </c>
      <c r="G50" s="185">
        <f>G49*2.66402</f>
        <v>0</v>
      </c>
      <c r="H50" s="507"/>
      <c r="I50" s="507"/>
      <c r="J50" s="507"/>
      <c r="K50" s="507"/>
      <c r="L50" s="507"/>
      <c r="M50" s="507"/>
      <c r="N50" s="540"/>
      <c r="O50" s="541"/>
      <c r="P50" s="541"/>
    </row>
    <row r="51" spans="1:16" ht="18" x14ac:dyDescent="0.25">
      <c r="A51" s="213"/>
      <c r="B51" s="213"/>
      <c r="C51" s="214"/>
      <c r="D51" s="213"/>
      <c r="E51" s="213"/>
      <c r="F51" s="213"/>
      <c r="G51" s="213"/>
      <c r="H51" s="209" t="s">
        <v>154</v>
      </c>
      <c r="I51" s="209" t="s">
        <v>100</v>
      </c>
      <c r="J51" s="215">
        <v>94</v>
      </c>
      <c r="K51" s="216"/>
      <c r="L51" s="217">
        <v>0.155</v>
      </c>
      <c r="M51" s="168">
        <f>L51*J51*1.153</f>
        <v>16.799210000000002</v>
      </c>
      <c r="N51" s="216">
        <f>M51</f>
        <v>16.799210000000002</v>
      </c>
      <c r="O51" s="541"/>
      <c r="P51" s="541"/>
    </row>
    <row r="52" spans="1:16" x14ac:dyDescent="0.25">
      <c r="A52" s="392" t="s">
        <v>185</v>
      </c>
      <c r="B52" s="393"/>
      <c r="C52" s="393"/>
      <c r="D52" s="393"/>
      <c r="E52" s="394"/>
      <c r="F52" s="193"/>
      <c r="G52" s="193"/>
      <c r="H52" s="194"/>
      <c r="I52" s="194"/>
      <c r="J52" s="194"/>
      <c r="K52" s="194"/>
      <c r="L52" s="194"/>
      <c r="M52" s="194"/>
      <c r="N52" s="194"/>
      <c r="O52" s="194"/>
      <c r="P52" s="195"/>
    </row>
    <row r="53" spans="1:16" x14ac:dyDescent="0.25">
      <c r="A53" s="392" t="s">
        <v>70</v>
      </c>
      <c r="B53" s="393"/>
      <c r="C53" s="393"/>
      <c r="D53" s="393"/>
      <c r="E53" s="394"/>
      <c r="F53" s="193"/>
      <c r="G53" s="193"/>
      <c r="H53" s="194"/>
      <c r="I53" s="194"/>
      <c r="J53" s="194"/>
      <c r="K53" s="194"/>
      <c r="L53" s="194"/>
      <c r="M53" s="194"/>
      <c r="N53" s="194"/>
      <c r="O53" s="194"/>
      <c r="P53" s="195"/>
    </row>
    <row r="54" spans="1:16" x14ac:dyDescent="0.25">
      <c r="A54" s="372">
        <v>1</v>
      </c>
      <c r="B54" s="395" t="s">
        <v>139</v>
      </c>
      <c r="C54" s="397" t="s">
        <v>140</v>
      </c>
      <c r="D54" s="372" t="s">
        <v>73</v>
      </c>
      <c r="E54" s="399">
        <v>9</v>
      </c>
      <c r="F54" s="254">
        <v>0.19</v>
      </c>
      <c r="G54" s="254">
        <v>0.02</v>
      </c>
      <c r="H54" s="372" t="s">
        <v>74</v>
      </c>
      <c r="I54" s="372" t="s">
        <v>74</v>
      </c>
      <c r="J54" s="372" t="s">
        <v>74</v>
      </c>
      <c r="K54" s="372" t="s">
        <v>74</v>
      </c>
      <c r="L54" s="372" t="s">
        <v>74</v>
      </c>
      <c r="M54" s="372" t="s">
        <v>74</v>
      </c>
      <c r="N54" s="378">
        <f>F55+G55</f>
        <v>0.42200769999999999</v>
      </c>
      <c r="O54" s="370">
        <f>N54+N56</f>
        <v>2.4778066999999999</v>
      </c>
      <c r="P54" s="370">
        <f>O54*E54</f>
        <v>22.300260299999998</v>
      </c>
    </row>
    <row r="55" spans="1:16" x14ac:dyDescent="0.25">
      <c r="A55" s="373"/>
      <c r="B55" s="396"/>
      <c r="C55" s="398"/>
      <c r="D55" s="373"/>
      <c r="E55" s="400"/>
      <c r="F55" s="185">
        <f>F54*1.94067</f>
        <v>0.36872729999999998</v>
      </c>
      <c r="G55" s="185">
        <f>G54*2.66402</f>
        <v>5.3280399999999999E-2</v>
      </c>
      <c r="H55" s="373"/>
      <c r="I55" s="373"/>
      <c r="J55" s="373"/>
      <c r="K55" s="373"/>
      <c r="L55" s="373"/>
      <c r="M55" s="373"/>
      <c r="N55" s="379"/>
      <c r="O55" s="371"/>
      <c r="P55" s="371"/>
    </row>
    <row r="56" spans="1:16" ht="15.75" x14ac:dyDescent="0.25">
      <c r="A56" s="141"/>
      <c r="B56" s="141"/>
      <c r="C56" s="148"/>
      <c r="D56" s="141"/>
      <c r="E56" s="141"/>
      <c r="F56" s="141"/>
      <c r="G56" s="141"/>
      <c r="H56" s="145" t="s">
        <v>75</v>
      </c>
      <c r="I56" s="253" t="s">
        <v>73</v>
      </c>
      <c r="J56" s="255">
        <v>1</v>
      </c>
      <c r="K56" s="252"/>
      <c r="L56" s="151">
        <v>1.7829999999999999</v>
      </c>
      <c r="M56" s="252">
        <f>L56*J56*1.153</f>
        <v>2.0557989999999999</v>
      </c>
      <c r="N56" s="245">
        <f>M56</f>
        <v>2.0557989999999999</v>
      </c>
      <c r="O56" s="371"/>
      <c r="P56" s="371"/>
    </row>
    <row r="57" spans="1:16" x14ac:dyDescent="0.25">
      <c r="A57" s="486">
        <v>2</v>
      </c>
      <c r="B57" s="488" t="s">
        <v>156</v>
      </c>
      <c r="C57" s="489" t="s">
        <v>186</v>
      </c>
      <c r="D57" s="486" t="s">
        <v>86</v>
      </c>
      <c r="E57" s="492">
        <v>1</v>
      </c>
      <c r="F57" s="203">
        <v>0.79</v>
      </c>
      <c r="G57" s="203">
        <v>0.06</v>
      </c>
      <c r="H57" s="486" t="s">
        <v>74</v>
      </c>
      <c r="I57" s="486" t="s">
        <v>74</v>
      </c>
      <c r="J57" s="486" t="s">
        <v>74</v>
      </c>
      <c r="K57" s="486" t="s">
        <v>74</v>
      </c>
      <c r="L57" s="486" t="s">
        <v>74</v>
      </c>
      <c r="M57" s="486" t="s">
        <v>74</v>
      </c>
      <c r="N57" s="487">
        <f>F58+G58</f>
        <v>1.6929704999999999</v>
      </c>
      <c r="O57" s="501">
        <f>N57+N59</f>
        <v>44.699870499999996</v>
      </c>
      <c r="P57" s="485">
        <f>O57*E57</f>
        <v>44.699870499999996</v>
      </c>
    </row>
    <row r="58" spans="1:16" x14ac:dyDescent="0.25">
      <c r="A58" s="486"/>
      <c r="B58" s="488"/>
      <c r="C58" s="489"/>
      <c r="D58" s="486"/>
      <c r="E58" s="492"/>
      <c r="F58" s="185">
        <f>F57*1.94067</f>
        <v>1.5331292999999999</v>
      </c>
      <c r="G58" s="185">
        <f>G57*2.66402</f>
        <v>0.15984119999999999</v>
      </c>
      <c r="H58" s="486"/>
      <c r="I58" s="486"/>
      <c r="J58" s="486"/>
      <c r="K58" s="486"/>
      <c r="L58" s="486"/>
      <c r="M58" s="486"/>
      <c r="N58" s="487"/>
      <c r="O58" s="501"/>
      <c r="P58" s="485"/>
    </row>
    <row r="59" spans="1:16" ht="15.75" x14ac:dyDescent="0.25">
      <c r="A59" s="141"/>
      <c r="B59" s="141"/>
      <c r="C59" s="148"/>
      <c r="D59" s="141"/>
      <c r="E59" s="141"/>
      <c r="F59" s="141"/>
      <c r="G59" s="141"/>
      <c r="H59" s="145" t="s">
        <v>109</v>
      </c>
      <c r="I59" s="253" t="s">
        <v>86</v>
      </c>
      <c r="J59" s="255">
        <v>1</v>
      </c>
      <c r="K59" s="252"/>
      <c r="L59" s="210">
        <v>37.299999999999997</v>
      </c>
      <c r="M59" s="252">
        <f>L59*J59*1.153</f>
        <v>43.006899999999995</v>
      </c>
      <c r="N59" s="255">
        <f>M59</f>
        <v>43.006899999999995</v>
      </c>
      <c r="O59" s="501"/>
      <c r="P59" s="485"/>
    </row>
    <row r="60" spans="1:16" x14ac:dyDescent="0.25">
      <c r="A60" s="486">
        <v>3</v>
      </c>
      <c r="B60" s="488" t="s">
        <v>158</v>
      </c>
      <c r="C60" s="489" t="s">
        <v>187</v>
      </c>
      <c r="D60" s="486" t="s">
        <v>86</v>
      </c>
      <c r="E60" s="492">
        <v>1</v>
      </c>
      <c r="F60" s="203">
        <f>0.79/2</f>
        <v>0.39500000000000002</v>
      </c>
      <c r="G60" s="203">
        <f>0.06/2</f>
        <v>0.03</v>
      </c>
      <c r="H60" s="486" t="s">
        <v>74</v>
      </c>
      <c r="I60" s="486" t="s">
        <v>74</v>
      </c>
      <c r="J60" s="486" t="s">
        <v>74</v>
      </c>
      <c r="K60" s="486" t="s">
        <v>74</v>
      </c>
      <c r="L60" s="486" t="s">
        <v>74</v>
      </c>
      <c r="M60" s="486" t="s">
        <v>74</v>
      </c>
      <c r="N60" s="487">
        <f>F61+G61</f>
        <v>0.84648524999999997</v>
      </c>
      <c r="O60" s="501">
        <f>N60+N62</f>
        <v>7.4877652499999998</v>
      </c>
      <c r="P60" s="485">
        <f>O60*E60</f>
        <v>7.4877652499999998</v>
      </c>
    </row>
    <row r="61" spans="1:16" x14ac:dyDescent="0.25">
      <c r="A61" s="486"/>
      <c r="B61" s="488"/>
      <c r="C61" s="489"/>
      <c r="D61" s="486"/>
      <c r="E61" s="492"/>
      <c r="F61" s="185">
        <f>F60*1.94067</f>
        <v>0.76656464999999996</v>
      </c>
      <c r="G61" s="185">
        <f>G60*2.66402</f>
        <v>7.9920599999999994E-2</v>
      </c>
      <c r="H61" s="486"/>
      <c r="I61" s="486"/>
      <c r="J61" s="486"/>
      <c r="K61" s="486"/>
      <c r="L61" s="486"/>
      <c r="M61" s="486"/>
      <c r="N61" s="487"/>
      <c r="O61" s="501"/>
      <c r="P61" s="485"/>
    </row>
    <row r="62" spans="1:16" ht="15.75" x14ac:dyDescent="0.25">
      <c r="A62" s="141"/>
      <c r="B62" s="141"/>
      <c r="C62" s="148"/>
      <c r="D62" s="141"/>
      <c r="E62" s="141"/>
      <c r="F62" s="141"/>
      <c r="G62" s="141"/>
      <c r="H62" s="145" t="s">
        <v>160</v>
      </c>
      <c r="I62" s="253" t="s">
        <v>86</v>
      </c>
      <c r="J62" s="255">
        <v>1</v>
      </c>
      <c r="K62" s="252"/>
      <c r="L62" s="208">
        <v>5.76</v>
      </c>
      <c r="M62" s="132">
        <f>L62*J62*1.153</f>
        <v>6.6412800000000001</v>
      </c>
      <c r="N62" s="255">
        <f>M62</f>
        <v>6.6412800000000001</v>
      </c>
      <c r="O62" s="501"/>
      <c r="P62" s="485"/>
    </row>
    <row r="63" spans="1:16" x14ac:dyDescent="0.25">
      <c r="A63" s="531">
        <v>4</v>
      </c>
      <c r="B63" s="537" t="s">
        <v>84</v>
      </c>
      <c r="C63" s="538" t="s">
        <v>188</v>
      </c>
      <c r="D63" s="531" t="s">
        <v>86</v>
      </c>
      <c r="E63" s="539">
        <v>2</v>
      </c>
      <c r="F63" s="203">
        <v>0.22</v>
      </c>
      <c r="G63" s="203">
        <v>0.23</v>
      </c>
      <c r="H63" s="531" t="s">
        <v>74</v>
      </c>
      <c r="I63" s="531" t="s">
        <v>74</v>
      </c>
      <c r="J63" s="531" t="s">
        <v>74</v>
      </c>
      <c r="K63" s="531" t="s">
        <v>74</v>
      </c>
      <c r="L63" s="531" t="s">
        <v>74</v>
      </c>
      <c r="M63" s="531" t="s">
        <v>74</v>
      </c>
      <c r="N63" s="532">
        <f>F64+G64</f>
        <v>1.0396719999999999</v>
      </c>
      <c r="O63" s="533">
        <f>N63+N65</f>
        <v>4.498672</v>
      </c>
      <c r="P63" s="533">
        <f>O63*E63</f>
        <v>8.997344</v>
      </c>
    </row>
    <row r="64" spans="1:16" x14ac:dyDescent="0.25">
      <c r="A64" s="531"/>
      <c r="B64" s="537"/>
      <c r="C64" s="538"/>
      <c r="D64" s="531"/>
      <c r="E64" s="539"/>
      <c r="F64" s="185">
        <f>F63*1.94067</f>
        <v>0.42694739999999998</v>
      </c>
      <c r="G64" s="185">
        <f>G63*2.66402</f>
        <v>0.61272459999999995</v>
      </c>
      <c r="H64" s="531"/>
      <c r="I64" s="531"/>
      <c r="J64" s="531"/>
      <c r="K64" s="531"/>
      <c r="L64" s="531"/>
      <c r="M64" s="531"/>
      <c r="N64" s="532"/>
      <c r="O64" s="533"/>
      <c r="P64" s="533"/>
    </row>
    <row r="65" spans="1:16" ht="15.75" x14ac:dyDescent="0.25">
      <c r="A65" s="204"/>
      <c r="B65" s="204"/>
      <c r="C65" s="205"/>
      <c r="D65" s="204"/>
      <c r="E65" s="204"/>
      <c r="F65" s="204"/>
      <c r="G65" s="204"/>
      <c r="H65" s="206" t="s">
        <v>87</v>
      </c>
      <c r="I65" s="207" t="s">
        <v>86</v>
      </c>
      <c r="J65" s="208">
        <v>1</v>
      </c>
      <c r="K65" s="208"/>
      <c r="L65" s="208">
        <v>3</v>
      </c>
      <c r="M65" s="252">
        <f>L65*J65*1.153</f>
        <v>3.4590000000000001</v>
      </c>
      <c r="N65" s="208">
        <f>M65</f>
        <v>3.4590000000000001</v>
      </c>
      <c r="O65" s="533"/>
      <c r="P65" s="533"/>
    </row>
    <row r="66" spans="1:16" x14ac:dyDescent="0.25">
      <c r="A66" s="531">
        <v>5</v>
      </c>
      <c r="B66" s="537" t="s">
        <v>189</v>
      </c>
      <c r="C66" s="538" t="s">
        <v>190</v>
      </c>
      <c r="D66" s="531" t="s">
        <v>146</v>
      </c>
      <c r="E66" s="539">
        <v>1</v>
      </c>
      <c r="F66" s="203">
        <v>1.1000000000000001</v>
      </c>
      <c r="G66" s="203">
        <v>0.39</v>
      </c>
      <c r="H66" s="531" t="s">
        <v>74</v>
      </c>
      <c r="I66" s="531" t="s">
        <v>74</v>
      </c>
      <c r="J66" s="531" t="s">
        <v>74</v>
      </c>
      <c r="K66" s="531" t="s">
        <v>74</v>
      </c>
      <c r="L66" s="531" t="s">
        <v>74</v>
      </c>
      <c r="M66" s="531" t="s">
        <v>74</v>
      </c>
      <c r="N66" s="532">
        <f>F67+G67</f>
        <v>3.1737047999999999</v>
      </c>
      <c r="O66" s="533">
        <f>N66+N68</f>
        <v>3.9960244</v>
      </c>
      <c r="P66" s="533">
        <f>O66*E66</f>
        <v>3.9960244</v>
      </c>
    </row>
    <row r="67" spans="1:16" x14ac:dyDescent="0.25">
      <c r="A67" s="531"/>
      <c r="B67" s="537"/>
      <c r="C67" s="538"/>
      <c r="D67" s="531"/>
      <c r="E67" s="539"/>
      <c r="F67" s="185">
        <f>F66*1.94067</f>
        <v>2.1347369999999999</v>
      </c>
      <c r="G67" s="185">
        <f>G66*2.66402</f>
        <v>1.0389678</v>
      </c>
      <c r="H67" s="531"/>
      <c r="I67" s="531"/>
      <c r="J67" s="531"/>
      <c r="K67" s="531"/>
      <c r="L67" s="531"/>
      <c r="M67" s="531"/>
      <c r="N67" s="532"/>
      <c r="O67" s="533"/>
      <c r="P67" s="533"/>
    </row>
    <row r="68" spans="1:16" ht="30" x14ac:dyDescent="0.25">
      <c r="A68" s="204"/>
      <c r="B68" s="204"/>
      <c r="C68" s="205"/>
      <c r="D68" s="204"/>
      <c r="E68" s="204"/>
      <c r="F68" s="204"/>
      <c r="G68" s="204"/>
      <c r="H68" s="209" t="s">
        <v>163</v>
      </c>
      <c r="I68" s="207" t="s">
        <v>73</v>
      </c>
      <c r="J68" s="208">
        <v>0.4</v>
      </c>
      <c r="K68" s="208"/>
      <c r="L68" s="221">
        <v>1.7829999999999999</v>
      </c>
      <c r="M68" s="132">
        <f>L68*J68*1.153</f>
        <v>0.82231960000000004</v>
      </c>
      <c r="N68" s="208">
        <f>M68</f>
        <v>0.82231960000000004</v>
      </c>
      <c r="O68" s="533"/>
      <c r="P68" s="533"/>
    </row>
    <row r="69" spans="1:16" x14ac:dyDescent="0.25">
      <c r="A69" s="529">
        <v>6</v>
      </c>
      <c r="B69" s="534" t="s">
        <v>110</v>
      </c>
      <c r="C69" s="535" t="s">
        <v>111</v>
      </c>
      <c r="D69" s="529" t="s">
        <v>81</v>
      </c>
      <c r="E69" s="518">
        <v>0.2</v>
      </c>
      <c r="F69" s="218">
        <v>0.38400000000000001</v>
      </c>
      <c r="G69" s="219">
        <v>2.9999999999999997E-4</v>
      </c>
      <c r="H69" s="529" t="s">
        <v>74</v>
      </c>
      <c r="I69" s="529" t="s">
        <v>74</v>
      </c>
      <c r="J69" s="529" t="s">
        <v>74</v>
      </c>
      <c r="K69" s="529" t="s">
        <v>74</v>
      </c>
      <c r="L69" s="529" t="s">
        <v>74</v>
      </c>
      <c r="M69" s="529" t="s">
        <v>74</v>
      </c>
      <c r="N69" s="518">
        <f>F70+G70</f>
        <v>0.74601648600000003</v>
      </c>
      <c r="O69" s="520">
        <f>N69+N71</f>
        <v>1.0889081924044945</v>
      </c>
      <c r="P69" s="520">
        <f>E69*O69</f>
        <v>0.21778163848089893</v>
      </c>
    </row>
    <row r="70" spans="1:16" x14ac:dyDescent="0.25">
      <c r="A70" s="530"/>
      <c r="B70" s="530"/>
      <c r="C70" s="536"/>
      <c r="D70" s="530"/>
      <c r="E70" s="519"/>
      <c r="F70" s="185">
        <f>F69*1.94067</f>
        <v>0.74521727999999998</v>
      </c>
      <c r="G70" s="185">
        <f>G69*2.66402</f>
        <v>7.992059999999999E-4</v>
      </c>
      <c r="H70" s="530"/>
      <c r="I70" s="530"/>
      <c r="J70" s="530"/>
      <c r="K70" s="530"/>
      <c r="L70" s="530"/>
      <c r="M70" s="530"/>
      <c r="N70" s="519"/>
      <c r="O70" s="521"/>
      <c r="P70" s="521"/>
    </row>
    <row r="71" spans="1:16" ht="15.75" x14ac:dyDescent="0.25">
      <c r="A71" s="204"/>
      <c r="B71" s="204"/>
      <c r="C71" s="205"/>
      <c r="D71" s="204"/>
      <c r="E71" s="204"/>
      <c r="F71" s="204"/>
      <c r="G71" s="204"/>
      <c r="H71" s="220" t="s">
        <v>112</v>
      </c>
      <c r="I71" s="207" t="s">
        <v>83</v>
      </c>
      <c r="J71" s="208">
        <v>0.25</v>
      </c>
      <c r="K71" s="206"/>
      <c r="L71" s="221">
        <f>0.964/0.89</f>
        <v>1.0831460674157303</v>
      </c>
      <c r="M71" s="252">
        <f>L71*J71*1.153</f>
        <v>0.31221685393258425</v>
      </c>
      <c r="N71" s="520">
        <f>M71+M72+M73</f>
        <v>0.3428917064044944</v>
      </c>
      <c r="O71" s="521"/>
      <c r="P71" s="521"/>
    </row>
    <row r="72" spans="1:16" ht="15.75" x14ac:dyDescent="0.25">
      <c r="A72" s="204"/>
      <c r="B72" s="204"/>
      <c r="C72" s="205"/>
      <c r="D72" s="204"/>
      <c r="E72" s="204"/>
      <c r="F72" s="204"/>
      <c r="G72" s="204"/>
      <c r="H72" s="220" t="s">
        <v>113</v>
      </c>
      <c r="I72" s="207" t="s">
        <v>83</v>
      </c>
      <c r="J72" s="208">
        <v>0.03</v>
      </c>
      <c r="K72" s="204"/>
      <c r="L72" s="221">
        <v>0.79700000000000004</v>
      </c>
      <c r="M72" s="252">
        <f>L72*J72*1.153</f>
        <v>2.7568230000000003E-2</v>
      </c>
      <c r="N72" s="521"/>
      <c r="O72" s="521"/>
      <c r="P72" s="521"/>
    </row>
    <row r="73" spans="1:16" ht="15.75" x14ac:dyDescent="0.25">
      <c r="A73" s="204"/>
      <c r="B73" s="204"/>
      <c r="C73" s="205"/>
      <c r="D73" s="204"/>
      <c r="E73" s="204"/>
      <c r="F73" s="204"/>
      <c r="G73" s="204"/>
      <c r="H73" s="220" t="s">
        <v>114</v>
      </c>
      <c r="I73" s="207" t="s">
        <v>83</v>
      </c>
      <c r="J73" s="221">
        <v>2E-3</v>
      </c>
      <c r="K73" s="206"/>
      <c r="L73" s="208">
        <f>1.199/0.89</f>
        <v>1.3471910112359551</v>
      </c>
      <c r="M73" s="151">
        <f>L73*J73*1.153</f>
        <v>3.1066224719101124E-3</v>
      </c>
      <c r="N73" s="522"/>
      <c r="O73" s="522"/>
      <c r="P73" s="522"/>
    </row>
    <row r="74" spans="1:16" x14ac:dyDescent="0.25">
      <c r="A74" s="340">
        <v>7</v>
      </c>
      <c r="B74" s="341" t="s">
        <v>79</v>
      </c>
      <c r="C74" s="342" t="s">
        <v>191</v>
      </c>
      <c r="D74" s="545" t="s">
        <v>81</v>
      </c>
      <c r="E74" s="344">
        <v>1.4</v>
      </c>
      <c r="F74" s="243">
        <v>0.43</v>
      </c>
      <c r="G74" s="243">
        <v>0.11</v>
      </c>
      <c r="H74" s="340" t="s">
        <v>74</v>
      </c>
      <c r="I74" s="340" t="s">
        <v>74</v>
      </c>
      <c r="J74" s="340" t="s">
        <v>74</v>
      </c>
      <c r="K74" s="340" t="s">
        <v>74</v>
      </c>
      <c r="L74" s="340" t="s">
        <v>74</v>
      </c>
      <c r="M74" s="340" t="s">
        <v>74</v>
      </c>
      <c r="N74" s="352">
        <f>F75+G75</f>
        <v>1.1275302999999999</v>
      </c>
      <c r="O74" s="368">
        <f>N74+N76</f>
        <v>1.9346302999999998</v>
      </c>
      <c r="P74" s="368">
        <f>E74*O74</f>
        <v>2.7084824199999997</v>
      </c>
    </row>
    <row r="75" spans="1:16" x14ac:dyDescent="0.25">
      <c r="A75" s="340"/>
      <c r="B75" s="341"/>
      <c r="C75" s="342"/>
      <c r="D75" s="545"/>
      <c r="E75" s="344"/>
      <c r="F75" s="185">
        <f>F74*1.94067</f>
        <v>0.83448809999999995</v>
      </c>
      <c r="G75" s="185">
        <f>G74*2.66402</f>
        <v>0.29304219999999997</v>
      </c>
      <c r="H75" s="340"/>
      <c r="I75" s="340"/>
      <c r="J75" s="340"/>
      <c r="K75" s="340"/>
      <c r="L75" s="340"/>
      <c r="M75" s="340"/>
      <c r="N75" s="352"/>
      <c r="O75" s="369"/>
      <c r="P75" s="369"/>
    </row>
    <row r="76" spans="1:16" ht="30" x14ac:dyDescent="0.25">
      <c r="A76" s="241"/>
      <c r="B76" s="241"/>
      <c r="C76" s="242"/>
      <c r="D76" s="241"/>
      <c r="E76" s="243"/>
      <c r="F76" s="146"/>
      <c r="G76" s="146"/>
      <c r="H76" s="241" t="s">
        <v>82</v>
      </c>
      <c r="I76" s="241" t="s">
        <v>83</v>
      </c>
      <c r="J76" s="243">
        <v>0.5</v>
      </c>
      <c r="K76" s="241"/>
      <c r="L76" s="153">
        <v>1.4</v>
      </c>
      <c r="M76" s="168">
        <f>L76*J76*1.153</f>
        <v>0.80709999999999993</v>
      </c>
      <c r="N76" s="244">
        <f>M76</f>
        <v>0.80709999999999993</v>
      </c>
      <c r="O76" s="369"/>
      <c r="P76" s="369"/>
    </row>
    <row r="77" spans="1:16" x14ac:dyDescent="0.25">
      <c r="A77" s="514">
        <v>8</v>
      </c>
      <c r="B77" s="523" t="s">
        <v>98</v>
      </c>
      <c r="C77" s="525" t="s">
        <v>99</v>
      </c>
      <c r="D77" s="514" t="s">
        <v>100</v>
      </c>
      <c r="E77" s="527">
        <v>4.0000000000000001E-3</v>
      </c>
      <c r="F77" s="257">
        <v>2.34</v>
      </c>
      <c r="G77" s="257">
        <v>1.2</v>
      </c>
      <c r="H77" s="514" t="s">
        <v>74</v>
      </c>
      <c r="I77" s="514" t="s">
        <v>74</v>
      </c>
      <c r="J77" s="514" t="s">
        <v>74</v>
      </c>
      <c r="K77" s="514" t="s">
        <v>74</v>
      </c>
      <c r="L77" s="514" t="s">
        <v>74</v>
      </c>
      <c r="M77" s="514" t="s">
        <v>74</v>
      </c>
      <c r="N77" s="516">
        <f>F78+G78</f>
        <v>7.7379917999999996</v>
      </c>
      <c r="O77" s="511">
        <f>N77+N79</f>
        <v>45.507965799999994</v>
      </c>
      <c r="P77" s="511">
        <f>O77*E77</f>
        <v>0.18203186319999998</v>
      </c>
    </row>
    <row r="78" spans="1:16" x14ac:dyDescent="0.25">
      <c r="A78" s="515"/>
      <c r="B78" s="524"/>
      <c r="C78" s="526"/>
      <c r="D78" s="515"/>
      <c r="E78" s="528"/>
      <c r="F78" s="185">
        <f>F77*1.94067</f>
        <v>4.5411677999999993</v>
      </c>
      <c r="G78" s="185">
        <f>G77*2.66402</f>
        <v>3.1968239999999999</v>
      </c>
      <c r="H78" s="515"/>
      <c r="I78" s="515"/>
      <c r="J78" s="515"/>
      <c r="K78" s="515"/>
      <c r="L78" s="515"/>
      <c r="M78" s="515"/>
      <c r="N78" s="517"/>
      <c r="O78" s="512"/>
      <c r="P78" s="512"/>
    </row>
    <row r="79" spans="1:16" ht="18.75" x14ac:dyDescent="0.25">
      <c r="A79" s="222"/>
      <c r="B79" s="222"/>
      <c r="C79" s="223"/>
      <c r="D79" s="222"/>
      <c r="E79" s="222"/>
      <c r="F79" s="222"/>
      <c r="G79" s="222"/>
      <c r="H79" s="224" t="s">
        <v>101</v>
      </c>
      <c r="I79" s="225" t="s">
        <v>100</v>
      </c>
      <c r="J79" s="226">
        <v>1.02</v>
      </c>
      <c r="K79" s="226"/>
      <c r="L79" s="227">
        <v>27.65</v>
      </c>
      <c r="M79" s="252">
        <f>L79*J79*1.153</f>
        <v>32.518059000000001</v>
      </c>
      <c r="N79" s="511">
        <f>M79+M80+M81</f>
        <v>37.769973999999998</v>
      </c>
      <c r="O79" s="512"/>
      <c r="P79" s="512"/>
    </row>
    <row r="80" spans="1:16" ht="18.75" x14ac:dyDescent="0.25">
      <c r="A80" s="222"/>
      <c r="B80" s="222"/>
      <c r="C80" s="223"/>
      <c r="D80" s="222"/>
      <c r="E80" s="222"/>
      <c r="F80" s="222"/>
      <c r="G80" s="222"/>
      <c r="H80" s="224" t="s">
        <v>102</v>
      </c>
      <c r="I80" s="225" t="s">
        <v>103</v>
      </c>
      <c r="J80" s="227">
        <v>1.1599999999999999</v>
      </c>
      <c r="K80" s="226"/>
      <c r="L80" s="227">
        <v>3.5</v>
      </c>
      <c r="M80" s="252">
        <f>L80*J80*1.153</f>
        <v>4.6811799999999995</v>
      </c>
      <c r="N80" s="512"/>
      <c r="O80" s="512"/>
      <c r="P80" s="512"/>
    </row>
    <row r="81" spans="1:16" ht="30" x14ac:dyDescent="0.25">
      <c r="A81" s="222"/>
      <c r="B81" s="222"/>
      <c r="C81" s="223"/>
      <c r="D81" s="222"/>
      <c r="E81" s="222"/>
      <c r="F81" s="222"/>
      <c r="G81" s="222"/>
      <c r="H81" s="228" t="s">
        <v>104</v>
      </c>
      <c r="I81" s="225" t="s">
        <v>100</v>
      </c>
      <c r="J81" s="229">
        <v>3.5999999999999999E-3</v>
      </c>
      <c r="K81" s="226"/>
      <c r="L81" s="254">
        <v>137.5</v>
      </c>
      <c r="M81" s="252">
        <f>L81*J81*1.153</f>
        <v>0.57073499999999999</v>
      </c>
      <c r="N81" s="513"/>
      <c r="O81" s="513"/>
      <c r="P81" s="513"/>
    </row>
    <row r="82" spans="1:16" x14ac:dyDescent="0.25">
      <c r="A82" s="450">
        <v>9</v>
      </c>
      <c r="B82" s="455" t="s">
        <v>161</v>
      </c>
      <c r="C82" s="457" t="s">
        <v>162</v>
      </c>
      <c r="D82" s="450" t="s">
        <v>83</v>
      </c>
      <c r="E82" s="459">
        <v>12.67</v>
      </c>
      <c r="F82" s="152">
        <v>2.5000000000000001E-2</v>
      </c>
      <c r="G82" s="152">
        <v>1.4999999999999999E-2</v>
      </c>
      <c r="H82" s="450" t="s">
        <v>74</v>
      </c>
      <c r="I82" s="450" t="s">
        <v>74</v>
      </c>
      <c r="J82" s="450" t="s">
        <v>74</v>
      </c>
      <c r="K82" s="450" t="s">
        <v>74</v>
      </c>
      <c r="L82" s="450" t="s">
        <v>74</v>
      </c>
      <c r="M82" s="450" t="s">
        <v>74</v>
      </c>
      <c r="N82" s="445">
        <f>F83+G83</f>
        <v>8.8477050000000002E-2</v>
      </c>
      <c r="O82" s="445">
        <f>N82+M84</f>
        <v>0.66497705000000007</v>
      </c>
      <c r="P82" s="445">
        <f>E82*O82</f>
        <v>8.4252592235000012</v>
      </c>
    </row>
    <row r="83" spans="1:16" x14ac:dyDescent="0.25">
      <c r="A83" s="451"/>
      <c r="B83" s="456"/>
      <c r="C83" s="458"/>
      <c r="D83" s="451"/>
      <c r="E83" s="460"/>
      <c r="F83" s="185">
        <f>F82*1.94067</f>
        <v>4.8516749999999997E-2</v>
      </c>
      <c r="G83" s="185">
        <f>G82*2.66402</f>
        <v>3.9960299999999997E-2</v>
      </c>
      <c r="H83" s="451"/>
      <c r="I83" s="451"/>
      <c r="J83" s="451"/>
      <c r="K83" s="451"/>
      <c r="L83" s="451"/>
      <c r="M83" s="451"/>
      <c r="N83" s="447"/>
      <c r="O83" s="446"/>
      <c r="P83" s="446"/>
    </row>
    <row r="84" spans="1:16" ht="30" x14ac:dyDescent="0.25">
      <c r="A84" s="131"/>
      <c r="B84" s="131"/>
      <c r="C84" s="154"/>
      <c r="D84" s="131"/>
      <c r="E84" s="132"/>
      <c r="F84" s="139"/>
      <c r="G84" s="139"/>
      <c r="H84" s="131" t="s">
        <v>163</v>
      </c>
      <c r="I84" s="131" t="s">
        <v>83</v>
      </c>
      <c r="J84" s="138">
        <v>1</v>
      </c>
      <c r="K84" s="131"/>
      <c r="L84" s="132">
        <v>0.5</v>
      </c>
      <c r="M84" s="252">
        <f>L84*J84*1.153</f>
        <v>0.57650000000000001</v>
      </c>
      <c r="N84" s="132">
        <f>M84</f>
        <v>0.57650000000000001</v>
      </c>
      <c r="O84" s="447"/>
      <c r="P84" s="447"/>
    </row>
    <row r="85" spans="1:16" x14ac:dyDescent="0.25">
      <c r="A85" s="508" t="s">
        <v>120</v>
      </c>
      <c r="B85" s="509"/>
      <c r="C85" s="509"/>
      <c r="D85" s="509"/>
      <c r="E85" s="510"/>
      <c r="F85" s="200"/>
      <c r="G85" s="200"/>
      <c r="H85" s="201"/>
      <c r="I85" s="201"/>
      <c r="J85" s="201"/>
      <c r="K85" s="201"/>
      <c r="L85" s="201"/>
      <c r="M85" s="201"/>
      <c r="N85" s="201"/>
      <c r="O85" s="201"/>
      <c r="P85" s="202"/>
    </row>
    <row r="86" spans="1:16" x14ac:dyDescent="0.25">
      <c r="A86" s="507">
        <v>1</v>
      </c>
      <c r="B86" s="390" t="s">
        <v>123</v>
      </c>
      <c r="C86" s="448" t="s">
        <v>192</v>
      </c>
      <c r="D86" s="390" t="s">
        <v>100</v>
      </c>
      <c r="E86" s="433">
        <v>9.9</v>
      </c>
      <c r="F86" s="171">
        <f>3.27</f>
        <v>3.27</v>
      </c>
      <c r="G86" s="171">
        <f>3.81</f>
        <v>3.81</v>
      </c>
      <c r="H86" s="390" t="s">
        <v>74</v>
      </c>
      <c r="I86" s="390" t="s">
        <v>74</v>
      </c>
      <c r="J86" s="390" t="s">
        <v>74</v>
      </c>
      <c r="K86" s="390" t="s">
        <v>74</v>
      </c>
      <c r="L86" s="390" t="s">
        <v>74</v>
      </c>
      <c r="M86" s="390" t="s">
        <v>74</v>
      </c>
      <c r="N86" s="383">
        <f>F87+G87</f>
        <v>16.4959071</v>
      </c>
      <c r="O86" s="383">
        <f>N86</f>
        <v>16.4959071</v>
      </c>
      <c r="P86" s="383">
        <f>E86*O86</f>
        <v>163.30948029000001</v>
      </c>
    </row>
    <row r="87" spans="1:16" x14ac:dyDescent="0.25">
      <c r="A87" s="507"/>
      <c r="B87" s="391"/>
      <c r="C87" s="449"/>
      <c r="D87" s="391"/>
      <c r="E87" s="434"/>
      <c r="F87" s="185">
        <f>F86*1.94067</f>
        <v>6.3459908999999994</v>
      </c>
      <c r="G87" s="185">
        <f>G86*2.66402</f>
        <v>10.1499162</v>
      </c>
      <c r="H87" s="391"/>
      <c r="I87" s="391"/>
      <c r="J87" s="391"/>
      <c r="K87" s="391"/>
      <c r="L87" s="391"/>
      <c r="M87" s="391"/>
      <c r="N87" s="384"/>
      <c r="O87" s="384"/>
      <c r="P87" s="384"/>
    </row>
    <row r="88" spans="1:16" x14ac:dyDescent="0.25">
      <c r="A88" s="507">
        <v>2</v>
      </c>
      <c r="B88" s="390" t="s">
        <v>171</v>
      </c>
      <c r="C88" s="448" t="s">
        <v>172</v>
      </c>
      <c r="D88" s="390" t="s">
        <v>100</v>
      </c>
      <c r="E88" s="433">
        <v>3.2</v>
      </c>
      <c r="F88" s="171">
        <v>1.1000000000000001</v>
      </c>
      <c r="G88" s="173">
        <v>0</v>
      </c>
      <c r="H88" s="390" t="s">
        <v>74</v>
      </c>
      <c r="I88" s="390" t="s">
        <v>74</v>
      </c>
      <c r="J88" s="390" t="s">
        <v>74</v>
      </c>
      <c r="K88" s="390" t="s">
        <v>74</v>
      </c>
      <c r="L88" s="390" t="s">
        <v>74</v>
      </c>
      <c r="M88" s="390" t="s">
        <v>74</v>
      </c>
      <c r="N88" s="383">
        <f>F89+G89</f>
        <v>2.1347369999999999</v>
      </c>
      <c r="O88" s="383">
        <f>N88</f>
        <v>2.1347369999999999</v>
      </c>
      <c r="P88" s="383">
        <f>E88*O88</f>
        <v>6.8311583999999996</v>
      </c>
    </row>
    <row r="89" spans="1:16" x14ac:dyDescent="0.25">
      <c r="A89" s="507"/>
      <c r="B89" s="391"/>
      <c r="C89" s="449"/>
      <c r="D89" s="391"/>
      <c r="E89" s="434"/>
      <c r="F89" s="185">
        <f>F88*1.94067</f>
        <v>2.1347369999999999</v>
      </c>
      <c r="G89" s="185">
        <f>G88*2.66402</f>
        <v>0</v>
      </c>
      <c r="H89" s="391"/>
      <c r="I89" s="391"/>
      <c r="J89" s="391"/>
      <c r="K89" s="391"/>
      <c r="L89" s="391"/>
      <c r="M89" s="391"/>
      <c r="N89" s="384"/>
      <c r="O89" s="384"/>
      <c r="P89" s="384"/>
    </row>
    <row r="90" spans="1:16" x14ac:dyDescent="0.25">
      <c r="A90" s="437">
        <v>3</v>
      </c>
      <c r="B90" s="390" t="s">
        <v>134</v>
      </c>
      <c r="C90" s="411" t="s">
        <v>173</v>
      </c>
      <c r="D90" s="390" t="s">
        <v>100</v>
      </c>
      <c r="E90" s="433">
        <v>0.6</v>
      </c>
      <c r="F90" s="171">
        <v>0.56200000000000006</v>
      </c>
      <c r="G90" s="173">
        <v>0</v>
      </c>
      <c r="H90" s="390" t="s">
        <v>74</v>
      </c>
      <c r="I90" s="390" t="s">
        <v>74</v>
      </c>
      <c r="J90" s="390" t="s">
        <v>74</v>
      </c>
      <c r="K90" s="390" t="s">
        <v>74</v>
      </c>
      <c r="L90" s="390" t="s">
        <v>74</v>
      </c>
      <c r="M90" s="390" t="s">
        <v>74</v>
      </c>
      <c r="N90" s="383">
        <f>F91+G91</f>
        <v>1.0906565400000001</v>
      </c>
      <c r="O90" s="383">
        <f>N90</f>
        <v>1.0906565400000001</v>
      </c>
      <c r="P90" s="383">
        <f>E90*O90</f>
        <v>0.65439392400000007</v>
      </c>
    </row>
    <row r="91" spans="1:16" x14ac:dyDescent="0.25">
      <c r="A91" s="438"/>
      <c r="B91" s="391"/>
      <c r="C91" s="411"/>
      <c r="D91" s="391"/>
      <c r="E91" s="434"/>
      <c r="F91" s="185">
        <f>F90*1.94067</f>
        <v>1.0906565400000001</v>
      </c>
      <c r="G91" s="185">
        <f>G90*2.66402</f>
        <v>0</v>
      </c>
      <c r="H91" s="391"/>
      <c r="I91" s="391"/>
      <c r="J91" s="391"/>
      <c r="K91" s="391"/>
      <c r="L91" s="391"/>
      <c r="M91" s="391"/>
      <c r="N91" s="384"/>
      <c r="O91" s="384"/>
      <c r="P91" s="384"/>
    </row>
    <row r="92" spans="1:16" x14ac:dyDescent="0.25">
      <c r="A92" s="507">
        <v>4</v>
      </c>
      <c r="B92" s="390" t="s">
        <v>134</v>
      </c>
      <c r="C92" s="411" t="s">
        <v>174</v>
      </c>
      <c r="D92" s="390" t="s">
        <v>100</v>
      </c>
      <c r="E92" s="433">
        <v>1.9</v>
      </c>
      <c r="F92" s="171">
        <v>0.56200000000000006</v>
      </c>
      <c r="G92" s="173">
        <v>0</v>
      </c>
      <c r="H92" s="390" t="s">
        <v>74</v>
      </c>
      <c r="I92" s="390" t="s">
        <v>74</v>
      </c>
      <c r="J92" s="390" t="s">
        <v>74</v>
      </c>
      <c r="K92" s="390" t="s">
        <v>74</v>
      </c>
      <c r="L92" s="390" t="s">
        <v>74</v>
      </c>
      <c r="M92" s="390" t="s">
        <v>74</v>
      </c>
      <c r="N92" s="383">
        <f>F93+G93</f>
        <v>1.0906565400000001</v>
      </c>
      <c r="O92" s="383">
        <f>N92</f>
        <v>1.0906565400000001</v>
      </c>
      <c r="P92" s="383">
        <f>E92*O92</f>
        <v>2.0722474260000001</v>
      </c>
    </row>
    <row r="93" spans="1:16" x14ac:dyDescent="0.25">
      <c r="A93" s="507"/>
      <c r="B93" s="391"/>
      <c r="C93" s="411"/>
      <c r="D93" s="391"/>
      <c r="E93" s="434"/>
      <c r="F93" s="185">
        <f>F92*1.94067</f>
        <v>1.0906565400000001</v>
      </c>
      <c r="G93" s="185">
        <f>G92*2.66402</f>
        <v>0</v>
      </c>
      <c r="H93" s="391"/>
      <c r="I93" s="391"/>
      <c r="J93" s="391"/>
      <c r="K93" s="391"/>
      <c r="L93" s="391"/>
      <c r="M93" s="391"/>
      <c r="N93" s="384"/>
      <c r="O93" s="384"/>
      <c r="P93" s="384"/>
    </row>
    <row r="94" spans="1:16" x14ac:dyDescent="0.25">
      <c r="A94" s="437">
        <v>5</v>
      </c>
      <c r="B94" s="439" t="s">
        <v>137</v>
      </c>
      <c r="C94" s="441" t="s">
        <v>193</v>
      </c>
      <c r="D94" s="435" t="s">
        <v>100</v>
      </c>
      <c r="E94" s="443">
        <f>5.6+3.7</f>
        <v>9.3000000000000007</v>
      </c>
      <c r="F94" s="167">
        <v>7.3999999999999996E-2</v>
      </c>
      <c r="G94" s="167">
        <f>0.0172+42/1000</f>
        <v>5.9200000000000003E-2</v>
      </c>
      <c r="H94" s="435" t="s">
        <v>74</v>
      </c>
      <c r="I94" s="435" t="s">
        <v>74</v>
      </c>
      <c r="J94" s="435" t="s">
        <v>74</v>
      </c>
      <c r="K94" s="435" t="s">
        <v>74</v>
      </c>
      <c r="L94" s="435" t="s">
        <v>74</v>
      </c>
      <c r="M94" s="435" t="s">
        <v>74</v>
      </c>
      <c r="N94" s="429">
        <f>F95+G95</f>
        <v>0.30131956399999998</v>
      </c>
      <c r="O94" s="429">
        <f>N94</f>
        <v>0.30131956399999998</v>
      </c>
      <c r="P94" s="431">
        <f>E94*O94</f>
        <v>2.8022719452000002</v>
      </c>
    </row>
    <row r="95" spans="1:16" x14ac:dyDescent="0.25">
      <c r="A95" s="438"/>
      <c r="B95" s="440"/>
      <c r="C95" s="442"/>
      <c r="D95" s="436"/>
      <c r="E95" s="444"/>
      <c r="F95" s="185">
        <f>F94*1.94067</f>
        <v>0.14360957999999999</v>
      </c>
      <c r="G95" s="185">
        <f>G94*2.66402</f>
        <v>0.157709984</v>
      </c>
      <c r="H95" s="436"/>
      <c r="I95" s="436"/>
      <c r="J95" s="436"/>
      <c r="K95" s="436"/>
      <c r="L95" s="436"/>
      <c r="M95" s="436"/>
      <c r="N95" s="430"/>
      <c r="O95" s="430"/>
      <c r="P95" s="432"/>
    </row>
    <row r="96" spans="1:16" x14ac:dyDescent="0.25">
      <c r="A96" s="507">
        <v>6</v>
      </c>
      <c r="B96" s="390" t="s">
        <v>134</v>
      </c>
      <c r="C96" s="411" t="s">
        <v>166</v>
      </c>
      <c r="D96" s="390" t="s">
        <v>100</v>
      </c>
      <c r="E96" s="433">
        <v>1.5</v>
      </c>
      <c r="F96" s="171">
        <v>0.56200000000000006</v>
      </c>
      <c r="G96" s="173">
        <v>0</v>
      </c>
      <c r="H96" s="390" t="s">
        <v>74</v>
      </c>
      <c r="I96" s="390" t="s">
        <v>74</v>
      </c>
      <c r="J96" s="390" t="s">
        <v>74</v>
      </c>
      <c r="K96" s="390" t="s">
        <v>74</v>
      </c>
      <c r="L96" s="390" t="s">
        <v>74</v>
      </c>
      <c r="M96" s="390" t="s">
        <v>74</v>
      </c>
      <c r="N96" s="383">
        <f>F97+G97</f>
        <v>1.0906565400000001</v>
      </c>
      <c r="O96" s="383">
        <f>N96</f>
        <v>1.0906565400000001</v>
      </c>
      <c r="P96" s="383">
        <f>E96*O96</f>
        <v>1.6359848100000001</v>
      </c>
    </row>
    <row r="97" spans="1:16" x14ac:dyDescent="0.25">
      <c r="A97" s="507"/>
      <c r="B97" s="391"/>
      <c r="C97" s="411"/>
      <c r="D97" s="391"/>
      <c r="E97" s="434"/>
      <c r="F97" s="185">
        <f>F96*1.94067</f>
        <v>1.0906565400000001</v>
      </c>
      <c r="G97" s="185">
        <f>G96*2.66402</f>
        <v>0</v>
      </c>
      <c r="H97" s="391"/>
      <c r="I97" s="391"/>
      <c r="J97" s="391"/>
      <c r="K97" s="391"/>
      <c r="L97" s="391"/>
      <c r="M97" s="391"/>
      <c r="N97" s="384"/>
      <c r="O97" s="384"/>
      <c r="P97" s="384"/>
    </row>
    <row r="98" spans="1:16" x14ac:dyDescent="0.25">
      <c r="A98" s="507">
        <v>7</v>
      </c>
      <c r="B98" s="390" t="s">
        <v>167</v>
      </c>
      <c r="C98" s="411" t="s">
        <v>168</v>
      </c>
      <c r="D98" s="390" t="s">
        <v>78</v>
      </c>
      <c r="E98" s="412">
        <v>1</v>
      </c>
      <c r="F98" s="171">
        <v>0</v>
      </c>
      <c r="G98" s="173">
        <v>0</v>
      </c>
      <c r="H98" s="390" t="s">
        <v>74</v>
      </c>
      <c r="I98" s="390" t="s">
        <v>74</v>
      </c>
      <c r="J98" s="390" t="s">
        <v>74</v>
      </c>
      <c r="K98" s="390" t="s">
        <v>74</v>
      </c>
      <c r="L98" s="390" t="s">
        <v>74</v>
      </c>
      <c r="M98" s="390" t="s">
        <v>74</v>
      </c>
      <c r="N98" s="383">
        <f>F99+G99</f>
        <v>0</v>
      </c>
      <c r="O98" s="383">
        <v>222.08</v>
      </c>
      <c r="P98" s="383">
        <f>E98*O98</f>
        <v>222.08</v>
      </c>
    </row>
    <row r="99" spans="1:16" x14ac:dyDescent="0.25">
      <c r="A99" s="507"/>
      <c r="B99" s="391"/>
      <c r="C99" s="411"/>
      <c r="D99" s="391"/>
      <c r="E99" s="413"/>
      <c r="F99" s="185">
        <f>F98*1.94067</f>
        <v>0</v>
      </c>
      <c r="G99" s="185">
        <f>G98*2.66402</f>
        <v>0</v>
      </c>
      <c r="H99" s="391"/>
      <c r="I99" s="391"/>
      <c r="J99" s="391"/>
      <c r="K99" s="391"/>
      <c r="L99" s="391"/>
      <c r="M99" s="391"/>
      <c r="N99" s="384"/>
      <c r="O99" s="384"/>
      <c r="P99" s="384"/>
    </row>
    <row r="100" spans="1:16" x14ac:dyDescent="0.25">
      <c r="A100" s="156"/>
      <c r="B100" s="156"/>
      <c r="C100" s="170" t="s">
        <v>44</v>
      </c>
      <c r="D100" s="198" t="s">
        <v>116</v>
      </c>
      <c r="E100" s="156"/>
      <c r="F100" s="156"/>
      <c r="G100" s="156"/>
      <c r="H100" s="156"/>
      <c r="I100" s="156"/>
      <c r="J100" s="241"/>
      <c r="K100" s="241"/>
      <c r="L100" s="241"/>
      <c r="M100" s="241"/>
      <c r="N100" s="241"/>
      <c r="O100" s="241"/>
      <c r="P100" s="199">
        <f>SUM(P14:P99)</f>
        <v>1928.3648878922211</v>
      </c>
    </row>
    <row r="101" spans="1:16" x14ac:dyDescent="0.25">
      <c r="A101" s="156"/>
      <c r="B101" s="156"/>
      <c r="C101" s="170" t="s">
        <v>117</v>
      </c>
      <c r="D101" s="198" t="s">
        <v>116</v>
      </c>
      <c r="E101" s="156"/>
      <c r="F101" s="156"/>
      <c r="G101" s="156"/>
      <c r="H101" s="156"/>
      <c r="I101" s="156"/>
      <c r="J101" s="241"/>
      <c r="K101" s="241"/>
      <c r="L101" s="241"/>
      <c r="M101" s="241"/>
      <c r="N101" s="241"/>
      <c r="O101" s="241"/>
      <c r="P101" s="199">
        <f>P100*13.3/100</f>
        <v>256.47253008966544</v>
      </c>
    </row>
    <row r="102" spans="1:16" x14ac:dyDescent="0.25">
      <c r="A102" s="156"/>
      <c r="B102" s="156"/>
      <c r="C102" s="170" t="s">
        <v>44</v>
      </c>
      <c r="D102" s="198" t="s">
        <v>116</v>
      </c>
      <c r="E102" s="156"/>
      <c r="F102" s="156"/>
      <c r="G102" s="156"/>
      <c r="H102" s="156"/>
      <c r="I102" s="156"/>
      <c r="J102" s="241"/>
      <c r="K102" s="241"/>
      <c r="L102" s="241"/>
      <c r="M102" s="241"/>
      <c r="N102" s="241"/>
      <c r="O102" s="241"/>
      <c r="P102" s="199">
        <f>P100+P101</f>
        <v>2184.8374179818866</v>
      </c>
    </row>
    <row r="103" spans="1:16" x14ac:dyDescent="0.25">
      <c r="A103" s="156"/>
      <c r="B103" s="156"/>
      <c r="C103" s="170" t="s">
        <v>118</v>
      </c>
      <c r="D103" s="198" t="s">
        <v>116</v>
      </c>
      <c r="E103" s="156"/>
      <c r="F103" s="156"/>
      <c r="G103" s="156"/>
      <c r="H103" s="156"/>
      <c r="I103" s="156"/>
      <c r="J103" s="241"/>
      <c r="K103" s="241"/>
      <c r="L103" s="241"/>
      <c r="M103" s="241"/>
      <c r="N103" s="241"/>
      <c r="O103" s="241"/>
      <c r="P103" s="199">
        <f>P102*11/100</f>
        <v>240.33211597800752</v>
      </c>
    </row>
    <row r="104" spans="1:16" x14ac:dyDescent="0.25">
      <c r="A104" s="156"/>
      <c r="B104" s="156"/>
      <c r="C104" s="170" t="s">
        <v>44</v>
      </c>
      <c r="D104" s="198" t="s">
        <v>116</v>
      </c>
      <c r="E104" s="156"/>
      <c r="F104" s="156"/>
      <c r="G104" s="156"/>
      <c r="H104" s="156"/>
      <c r="I104" s="156"/>
      <c r="J104" s="241"/>
      <c r="K104" s="241"/>
      <c r="L104" s="241"/>
      <c r="M104" s="241"/>
      <c r="N104" s="241"/>
      <c r="O104" s="241"/>
      <c r="P104" s="199">
        <f>SUM(P102:P103)</f>
        <v>2425.1695339598941</v>
      </c>
    </row>
    <row r="105" spans="1:16" ht="15.75" x14ac:dyDescent="0.25">
      <c r="A105" s="230"/>
      <c r="B105" s="231"/>
      <c r="C105" s="232"/>
      <c r="D105" s="231"/>
      <c r="E105" s="230"/>
      <c r="F105" s="230"/>
      <c r="G105" s="230"/>
      <c r="H105" s="231"/>
      <c r="I105" s="231"/>
      <c r="J105" s="231"/>
      <c r="K105" s="231"/>
      <c r="L105" s="231"/>
      <c r="M105" s="231"/>
      <c r="N105" s="231"/>
      <c r="O105" s="231"/>
      <c r="P105" s="231"/>
    </row>
    <row r="106" spans="1:16" x14ac:dyDescent="0.25">
      <c r="A106" s="506" t="s">
        <v>175</v>
      </c>
      <c r="B106" s="506"/>
      <c r="C106" s="506"/>
      <c r="D106" s="506"/>
      <c r="E106" s="506"/>
      <c r="F106" s="506"/>
      <c r="G106" s="506"/>
      <c r="H106" s="506"/>
      <c r="I106" s="506"/>
      <c r="J106" s="506"/>
      <c r="K106" s="506"/>
      <c r="L106" s="506"/>
      <c r="M106" s="506"/>
      <c r="N106" s="506"/>
      <c r="O106" s="506"/>
      <c r="P106" s="506"/>
    </row>
  </sheetData>
  <mergeCells count="480">
    <mergeCell ref="A3:P3"/>
    <mergeCell ref="A5:P5"/>
    <mergeCell ref="A6:P6"/>
    <mergeCell ref="A7:P7"/>
    <mergeCell ref="A8:C9"/>
    <mergeCell ref="D8:F8"/>
    <mergeCell ref="J8:L8"/>
    <mergeCell ref="M8:N8"/>
    <mergeCell ref="O8:P8"/>
    <mergeCell ref="D9:F9"/>
    <mergeCell ref="H9:L9"/>
    <mergeCell ref="M9:N9"/>
    <mergeCell ref="O9:P9"/>
    <mergeCell ref="A10:A11"/>
    <mergeCell ref="B10:B11"/>
    <mergeCell ref="C10:C11"/>
    <mergeCell ref="D10:D11"/>
    <mergeCell ref="E10:E11"/>
    <mergeCell ref="F10:F11"/>
    <mergeCell ref="G10:G11"/>
    <mergeCell ref="H10:M10"/>
    <mergeCell ref="N10:N11"/>
    <mergeCell ref="O10:O11"/>
    <mergeCell ref="P10:P11"/>
    <mergeCell ref="A13:E13"/>
    <mergeCell ref="A14:A15"/>
    <mergeCell ref="B14:B15"/>
    <mergeCell ref="C14:C15"/>
    <mergeCell ref="D14:D15"/>
    <mergeCell ref="E14:E15"/>
    <mergeCell ref="N14:N15"/>
    <mergeCell ref="O14:O15"/>
    <mergeCell ref="P14:P15"/>
    <mergeCell ref="A16:A17"/>
    <mergeCell ref="B16:B17"/>
    <mergeCell ref="C16:C17"/>
    <mergeCell ref="D16:D17"/>
    <mergeCell ref="E16:E17"/>
    <mergeCell ref="H16:H17"/>
    <mergeCell ref="I16:I17"/>
    <mergeCell ref="H14:H15"/>
    <mergeCell ref="I14:I15"/>
    <mergeCell ref="J14:J15"/>
    <mergeCell ref="K14:K15"/>
    <mergeCell ref="L14:L15"/>
    <mergeCell ref="M14:M15"/>
    <mergeCell ref="P16:P17"/>
    <mergeCell ref="A18:A19"/>
    <mergeCell ref="B18:B19"/>
    <mergeCell ref="C18:C19"/>
    <mergeCell ref="D18:D19"/>
    <mergeCell ref="E18:E19"/>
    <mergeCell ref="H18:H19"/>
    <mergeCell ref="I18:I19"/>
    <mergeCell ref="J18:J19"/>
    <mergeCell ref="K18:K19"/>
    <mergeCell ref="J16:J17"/>
    <mergeCell ref="K16:K17"/>
    <mergeCell ref="L16:L17"/>
    <mergeCell ref="M16:M17"/>
    <mergeCell ref="N16:N17"/>
    <mergeCell ref="O16:O17"/>
    <mergeCell ref="L18:L19"/>
    <mergeCell ref="M18:M19"/>
    <mergeCell ref="N18:N19"/>
    <mergeCell ref="O18:O19"/>
    <mergeCell ref="P18:P19"/>
    <mergeCell ref="A20:A21"/>
    <mergeCell ref="B20:B21"/>
    <mergeCell ref="C20:C21"/>
    <mergeCell ref="D20:D21"/>
    <mergeCell ref="E20:E21"/>
    <mergeCell ref="N20:N21"/>
    <mergeCell ref="O20:O21"/>
    <mergeCell ref="P20:P21"/>
    <mergeCell ref="A22:A23"/>
    <mergeCell ref="B22:B23"/>
    <mergeCell ref="C22:C23"/>
    <mergeCell ref="D22:D23"/>
    <mergeCell ref="E22:E23"/>
    <mergeCell ref="H22:H23"/>
    <mergeCell ref="I22:I23"/>
    <mergeCell ref="H20:H21"/>
    <mergeCell ref="I20:I21"/>
    <mergeCell ref="J20:J21"/>
    <mergeCell ref="K20:K21"/>
    <mergeCell ref="L20:L21"/>
    <mergeCell ref="M20:M21"/>
    <mergeCell ref="P22:P23"/>
    <mergeCell ref="A24:A25"/>
    <mergeCell ref="B24:B25"/>
    <mergeCell ref="C24:C25"/>
    <mergeCell ref="D24:D25"/>
    <mergeCell ref="E24:E25"/>
    <mergeCell ref="H24:H25"/>
    <mergeCell ref="I24:I25"/>
    <mergeCell ref="J24:J25"/>
    <mergeCell ref="K24:K25"/>
    <mergeCell ref="J22:J23"/>
    <mergeCell ref="K22:K23"/>
    <mergeCell ref="L22:L23"/>
    <mergeCell ref="M22:M23"/>
    <mergeCell ref="N22:N23"/>
    <mergeCell ref="O22:O23"/>
    <mergeCell ref="L24:L25"/>
    <mergeCell ref="M24:M25"/>
    <mergeCell ref="N24:N25"/>
    <mergeCell ref="O24:O25"/>
    <mergeCell ref="P24:P25"/>
    <mergeCell ref="A26:A27"/>
    <mergeCell ref="B26:B27"/>
    <mergeCell ref="C26:C27"/>
    <mergeCell ref="D26:D27"/>
    <mergeCell ref="E26:E27"/>
    <mergeCell ref="N26:N27"/>
    <mergeCell ref="O26:O27"/>
    <mergeCell ref="P26:P27"/>
    <mergeCell ref="A28:A29"/>
    <mergeCell ref="B28:B29"/>
    <mergeCell ref="C28:C29"/>
    <mergeCell ref="D28:D29"/>
    <mergeCell ref="E28:E29"/>
    <mergeCell ref="H28:H29"/>
    <mergeCell ref="I28:I29"/>
    <mergeCell ref="H26:H27"/>
    <mergeCell ref="I26:I27"/>
    <mergeCell ref="J26:J27"/>
    <mergeCell ref="K26:K27"/>
    <mergeCell ref="L26:L27"/>
    <mergeCell ref="M26:M27"/>
    <mergeCell ref="P28:P29"/>
    <mergeCell ref="A30:A31"/>
    <mergeCell ref="B30:B31"/>
    <mergeCell ref="C30:C31"/>
    <mergeCell ref="D30:D31"/>
    <mergeCell ref="E30:E31"/>
    <mergeCell ref="H30:H31"/>
    <mergeCell ref="I30:I31"/>
    <mergeCell ref="J30:J31"/>
    <mergeCell ref="K30:K31"/>
    <mergeCell ref="J28:J29"/>
    <mergeCell ref="K28:K29"/>
    <mergeCell ref="L28:L29"/>
    <mergeCell ref="M28:M29"/>
    <mergeCell ref="N28:N29"/>
    <mergeCell ref="O28:O29"/>
    <mergeCell ref="L30:L31"/>
    <mergeCell ref="M30:M31"/>
    <mergeCell ref="N30:N31"/>
    <mergeCell ref="O30:O31"/>
    <mergeCell ref="P30:P31"/>
    <mergeCell ref="A32:A33"/>
    <mergeCell ref="B32:B33"/>
    <mergeCell ref="C32:C33"/>
    <mergeCell ref="D32:D33"/>
    <mergeCell ref="E32:E33"/>
    <mergeCell ref="N32:N33"/>
    <mergeCell ref="O32:O33"/>
    <mergeCell ref="P32:P33"/>
    <mergeCell ref="A34:E34"/>
    <mergeCell ref="A35:A36"/>
    <mergeCell ref="B35:B36"/>
    <mergeCell ref="C35:C36"/>
    <mergeCell ref="D35:D36"/>
    <mergeCell ref="E35:E36"/>
    <mergeCell ref="H35:H36"/>
    <mergeCell ref="H32:H33"/>
    <mergeCell ref="I32:I33"/>
    <mergeCell ref="J32:J33"/>
    <mergeCell ref="K32:K33"/>
    <mergeCell ref="L32:L33"/>
    <mergeCell ref="M32:M33"/>
    <mergeCell ref="K38:K39"/>
    <mergeCell ref="L38:L39"/>
    <mergeCell ref="M38:M39"/>
    <mergeCell ref="N38:N39"/>
    <mergeCell ref="O38:O40"/>
    <mergeCell ref="P38:P40"/>
    <mergeCell ref="O35:O37"/>
    <mergeCell ref="P35:P37"/>
    <mergeCell ref="A38:A39"/>
    <mergeCell ref="B38:B39"/>
    <mergeCell ref="C38:C39"/>
    <mergeCell ref="D38:D39"/>
    <mergeCell ref="E38:E39"/>
    <mergeCell ref="H38:H39"/>
    <mergeCell ref="I38:I39"/>
    <mergeCell ref="J38:J39"/>
    <mergeCell ref="I35:I36"/>
    <mergeCell ref="J35:J36"/>
    <mergeCell ref="K35:K36"/>
    <mergeCell ref="L35:L36"/>
    <mergeCell ref="M35:M36"/>
    <mergeCell ref="N35:N36"/>
    <mergeCell ref="A43:A44"/>
    <mergeCell ref="B43:B44"/>
    <mergeCell ref="C43:C44"/>
    <mergeCell ref="D43:D44"/>
    <mergeCell ref="E43:E44"/>
    <mergeCell ref="H43:H44"/>
    <mergeCell ref="I43:I44"/>
    <mergeCell ref="J43:J44"/>
    <mergeCell ref="I41:I42"/>
    <mergeCell ref="J41:J42"/>
    <mergeCell ref="A41:A42"/>
    <mergeCell ref="B41:B42"/>
    <mergeCell ref="C41:C42"/>
    <mergeCell ref="D41:D42"/>
    <mergeCell ref="E41:E42"/>
    <mergeCell ref="H41:H42"/>
    <mergeCell ref="E46:E47"/>
    <mergeCell ref="H46:H47"/>
    <mergeCell ref="K43:K44"/>
    <mergeCell ref="L43:L44"/>
    <mergeCell ref="M43:M44"/>
    <mergeCell ref="N43:N44"/>
    <mergeCell ref="O43:O45"/>
    <mergeCell ref="P43:P45"/>
    <mergeCell ref="O41:O42"/>
    <mergeCell ref="P41:P42"/>
    <mergeCell ref="K41:K42"/>
    <mergeCell ref="L41:L42"/>
    <mergeCell ref="M41:M42"/>
    <mergeCell ref="N41:N42"/>
    <mergeCell ref="M49:M50"/>
    <mergeCell ref="N49:N50"/>
    <mergeCell ref="O49:O51"/>
    <mergeCell ref="P49:P51"/>
    <mergeCell ref="O46:O48"/>
    <mergeCell ref="P46:P48"/>
    <mergeCell ref="A49:A50"/>
    <mergeCell ref="B49:B50"/>
    <mergeCell ref="C49:C50"/>
    <mergeCell ref="D49:D50"/>
    <mergeCell ref="E49:E50"/>
    <mergeCell ref="H49:H50"/>
    <mergeCell ref="I49:I50"/>
    <mergeCell ref="J49:J50"/>
    <mergeCell ref="I46:I47"/>
    <mergeCell ref="J46:J47"/>
    <mergeCell ref="K46:K47"/>
    <mergeCell ref="L46:L47"/>
    <mergeCell ref="M46:M47"/>
    <mergeCell ref="N46:N47"/>
    <mergeCell ref="A46:A47"/>
    <mergeCell ref="B46:B47"/>
    <mergeCell ref="C46:C47"/>
    <mergeCell ref="D46:D47"/>
    <mergeCell ref="A52:E52"/>
    <mergeCell ref="A53:E53"/>
    <mergeCell ref="A54:A55"/>
    <mergeCell ref="B54:B55"/>
    <mergeCell ref="C54:C55"/>
    <mergeCell ref="D54:D55"/>
    <mergeCell ref="E54:E55"/>
    <mergeCell ref="K49:K50"/>
    <mergeCell ref="L49:L50"/>
    <mergeCell ref="N54:N55"/>
    <mergeCell ref="O54:O56"/>
    <mergeCell ref="P54:P56"/>
    <mergeCell ref="A57:A58"/>
    <mergeCell ref="B57:B58"/>
    <mergeCell ref="C57:C58"/>
    <mergeCell ref="D57:D58"/>
    <mergeCell ref="E57:E58"/>
    <mergeCell ref="H57:H58"/>
    <mergeCell ref="I57:I58"/>
    <mergeCell ref="H54:H55"/>
    <mergeCell ref="I54:I55"/>
    <mergeCell ref="J54:J55"/>
    <mergeCell ref="K54:K55"/>
    <mergeCell ref="L54:L55"/>
    <mergeCell ref="M54:M55"/>
    <mergeCell ref="P57:P59"/>
    <mergeCell ref="A60:A61"/>
    <mergeCell ref="B60:B61"/>
    <mergeCell ref="C60:C61"/>
    <mergeCell ref="D60:D61"/>
    <mergeCell ref="E60:E61"/>
    <mergeCell ref="H60:H61"/>
    <mergeCell ref="I60:I61"/>
    <mergeCell ref="J60:J61"/>
    <mergeCell ref="K60:K61"/>
    <mergeCell ref="J57:J58"/>
    <mergeCell ref="K57:K58"/>
    <mergeCell ref="L57:L58"/>
    <mergeCell ref="M57:M58"/>
    <mergeCell ref="N57:N58"/>
    <mergeCell ref="O57:O59"/>
    <mergeCell ref="L60:L61"/>
    <mergeCell ref="M60:M61"/>
    <mergeCell ref="N60:N61"/>
    <mergeCell ref="O60:O62"/>
    <mergeCell ref="P60:P62"/>
    <mergeCell ref="A63:A64"/>
    <mergeCell ref="B63:B64"/>
    <mergeCell ref="C63:C64"/>
    <mergeCell ref="D63:D64"/>
    <mergeCell ref="E63:E64"/>
    <mergeCell ref="N63:N64"/>
    <mergeCell ref="O63:O65"/>
    <mergeCell ref="P63:P65"/>
    <mergeCell ref="A66:A67"/>
    <mergeCell ref="B66:B67"/>
    <mergeCell ref="C66:C67"/>
    <mergeCell ref="D66:D67"/>
    <mergeCell ref="E66:E67"/>
    <mergeCell ref="H66:H67"/>
    <mergeCell ref="I66:I67"/>
    <mergeCell ref="H63:H64"/>
    <mergeCell ref="I63:I64"/>
    <mergeCell ref="J63:J64"/>
    <mergeCell ref="K63:K64"/>
    <mergeCell ref="L63:L64"/>
    <mergeCell ref="M63:M64"/>
    <mergeCell ref="L69:L70"/>
    <mergeCell ref="M69:M70"/>
    <mergeCell ref="N69:N70"/>
    <mergeCell ref="O69:O73"/>
    <mergeCell ref="P69:P73"/>
    <mergeCell ref="N71:N73"/>
    <mergeCell ref="P66:P68"/>
    <mergeCell ref="A69:A70"/>
    <mergeCell ref="B69:B70"/>
    <mergeCell ref="C69:C70"/>
    <mergeCell ref="D69:D70"/>
    <mergeCell ref="E69:E70"/>
    <mergeCell ref="H69:H70"/>
    <mergeCell ref="I69:I70"/>
    <mergeCell ref="J69:J70"/>
    <mergeCell ref="K69:K70"/>
    <mergeCell ref="J66:J67"/>
    <mergeCell ref="K66:K67"/>
    <mergeCell ref="L66:L67"/>
    <mergeCell ref="M66:M67"/>
    <mergeCell ref="N66:N67"/>
    <mergeCell ref="O66:O68"/>
    <mergeCell ref="A77:A78"/>
    <mergeCell ref="B77:B78"/>
    <mergeCell ref="C77:C78"/>
    <mergeCell ref="D77:D78"/>
    <mergeCell ref="E77:E78"/>
    <mergeCell ref="H77:H78"/>
    <mergeCell ref="I77:I78"/>
    <mergeCell ref="J77:J78"/>
    <mergeCell ref="I74:I75"/>
    <mergeCell ref="J74:J75"/>
    <mergeCell ref="A74:A75"/>
    <mergeCell ref="B74:B75"/>
    <mergeCell ref="C74:C75"/>
    <mergeCell ref="D74:D75"/>
    <mergeCell ref="E74:E75"/>
    <mergeCell ref="H74:H75"/>
    <mergeCell ref="K77:K78"/>
    <mergeCell ref="L77:L78"/>
    <mergeCell ref="M77:M78"/>
    <mergeCell ref="N77:N78"/>
    <mergeCell ref="O77:O81"/>
    <mergeCell ref="P77:P81"/>
    <mergeCell ref="N79:N81"/>
    <mergeCell ref="O74:O76"/>
    <mergeCell ref="P74:P76"/>
    <mergeCell ref="K74:K75"/>
    <mergeCell ref="L74:L75"/>
    <mergeCell ref="M74:M75"/>
    <mergeCell ref="N74:N75"/>
    <mergeCell ref="O82:O84"/>
    <mergeCell ref="P82:P84"/>
    <mergeCell ref="A85:E85"/>
    <mergeCell ref="A86:A87"/>
    <mergeCell ref="B86:B87"/>
    <mergeCell ref="C86:C87"/>
    <mergeCell ref="D86:D87"/>
    <mergeCell ref="E86:E87"/>
    <mergeCell ref="H86:H87"/>
    <mergeCell ref="I86:I87"/>
    <mergeCell ref="I82:I83"/>
    <mergeCell ref="J82:J83"/>
    <mergeCell ref="K82:K83"/>
    <mergeCell ref="L82:L83"/>
    <mergeCell ref="M82:M83"/>
    <mergeCell ref="N82:N83"/>
    <mergeCell ref="A82:A83"/>
    <mergeCell ref="B82:B83"/>
    <mergeCell ref="C82:C83"/>
    <mergeCell ref="D82:D83"/>
    <mergeCell ref="E82:E83"/>
    <mergeCell ref="H82:H83"/>
    <mergeCell ref="P86:P87"/>
    <mergeCell ref="A88:A89"/>
    <mergeCell ref="B88:B89"/>
    <mergeCell ref="C88:C89"/>
    <mergeCell ref="D88:D89"/>
    <mergeCell ref="E88:E89"/>
    <mergeCell ref="H88:H89"/>
    <mergeCell ref="I88:I89"/>
    <mergeCell ref="J88:J89"/>
    <mergeCell ref="K88:K89"/>
    <mergeCell ref="J86:J87"/>
    <mergeCell ref="K86:K87"/>
    <mergeCell ref="L86:L87"/>
    <mergeCell ref="M86:M87"/>
    <mergeCell ref="N86:N87"/>
    <mergeCell ref="O86:O87"/>
    <mergeCell ref="L88:L89"/>
    <mergeCell ref="M88:M89"/>
    <mergeCell ref="N88:N89"/>
    <mergeCell ref="O88:O89"/>
    <mergeCell ref="P88:P89"/>
    <mergeCell ref="A90:A91"/>
    <mergeCell ref="B90:B91"/>
    <mergeCell ref="C90:C91"/>
    <mergeCell ref="D90:D91"/>
    <mergeCell ref="E90:E91"/>
    <mergeCell ref="N90:N91"/>
    <mergeCell ref="O90:O91"/>
    <mergeCell ref="P90:P91"/>
    <mergeCell ref="A92:A93"/>
    <mergeCell ref="B92:B93"/>
    <mergeCell ref="C92:C93"/>
    <mergeCell ref="D92:D93"/>
    <mergeCell ref="E92:E93"/>
    <mergeCell ref="H92:H93"/>
    <mergeCell ref="I92:I93"/>
    <mergeCell ref="H90:H91"/>
    <mergeCell ref="I90:I91"/>
    <mergeCell ref="J90:J91"/>
    <mergeCell ref="K90:K91"/>
    <mergeCell ref="L90:L91"/>
    <mergeCell ref="M90:M91"/>
    <mergeCell ref="P92:P93"/>
    <mergeCell ref="A94:A95"/>
    <mergeCell ref="B94:B95"/>
    <mergeCell ref="C94:C95"/>
    <mergeCell ref="D94:D95"/>
    <mergeCell ref="E94:E95"/>
    <mergeCell ref="H94:H95"/>
    <mergeCell ref="I94:I95"/>
    <mergeCell ref="J94:J95"/>
    <mergeCell ref="K94:K95"/>
    <mergeCell ref="J92:J93"/>
    <mergeCell ref="K92:K93"/>
    <mergeCell ref="L92:L93"/>
    <mergeCell ref="M92:M93"/>
    <mergeCell ref="N92:N93"/>
    <mergeCell ref="O92:O93"/>
    <mergeCell ref="L94:L95"/>
    <mergeCell ref="M94:M95"/>
    <mergeCell ref="N94:N95"/>
    <mergeCell ref="O94:O95"/>
    <mergeCell ref="P94:P95"/>
    <mergeCell ref="A96:A97"/>
    <mergeCell ref="B96:B97"/>
    <mergeCell ref="C96:C97"/>
    <mergeCell ref="D96:D97"/>
    <mergeCell ref="E96:E97"/>
    <mergeCell ref="P98:P99"/>
    <mergeCell ref="A106:P106"/>
    <mergeCell ref="J98:J99"/>
    <mergeCell ref="K98:K99"/>
    <mergeCell ref="L98:L99"/>
    <mergeCell ref="M98:M99"/>
    <mergeCell ref="N98:N99"/>
    <mergeCell ref="O98:O99"/>
    <mergeCell ref="N96:N97"/>
    <mergeCell ref="O96:O97"/>
    <mergeCell ref="P96:P97"/>
    <mergeCell ref="A98:A99"/>
    <mergeCell ref="B98:B99"/>
    <mergeCell ref="C98:C99"/>
    <mergeCell ref="D98:D99"/>
    <mergeCell ref="E98:E99"/>
    <mergeCell ref="H98:H99"/>
    <mergeCell ref="I98:I99"/>
    <mergeCell ref="H96:H97"/>
    <mergeCell ref="I96:I97"/>
    <mergeCell ref="J96:J97"/>
    <mergeCell ref="K96:K97"/>
    <mergeCell ref="L96:L97"/>
    <mergeCell ref="M96:M9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"/>
  <sheetViews>
    <sheetView topLeftCell="A10" workbookViewId="0">
      <selection activeCell="I14" sqref="I14"/>
    </sheetView>
  </sheetViews>
  <sheetFormatPr defaultRowHeight="15" x14ac:dyDescent="0.25"/>
  <cols>
    <col min="2" max="2" width="19.5703125" customWidth="1"/>
    <col min="3" max="3" width="21.28515625" customWidth="1"/>
    <col min="4" max="4" width="17" customWidth="1"/>
    <col min="5" max="5" width="15.5703125" customWidth="1"/>
    <col min="6" max="6" width="12.7109375" customWidth="1"/>
    <col min="7" max="7" width="14.28515625" customWidth="1"/>
    <col min="8" max="8" width="15.42578125" customWidth="1"/>
  </cols>
  <sheetData>
    <row r="3" spans="1:8" x14ac:dyDescent="0.25">
      <c r="A3" s="319" t="s">
        <v>39</v>
      </c>
      <c r="B3" s="320"/>
      <c r="C3" s="320"/>
      <c r="D3" s="320"/>
      <c r="E3" s="320"/>
      <c r="F3" s="320"/>
      <c r="G3" s="320"/>
      <c r="H3" s="320"/>
    </row>
    <row r="4" spans="1:8" ht="65.25" customHeight="1" x14ac:dyDescent="0.25">
      <c r="A4" s="321" t="s">
        <v>1</v>
      </c>
      <c r="B4" s="321"/>
      <c r="C4" s="321"/>
      <c r="D4" s="321"/>
      <c r="E4" s="321"/>
      <c r="F4" s="321"/>
      <c r="G4" s="321"/>
      <c r="H4" s="321"/>
    </row>
    <row r="5" spans="1:8" x14ac:dyDescent="0.25">
      <c r="A5" s="240"/>
      <c r="B5" s="321" t="s">
        <v>40</v>
      </c>
      <c r="C5" s="321"/>
      <c r="D5" s="321"/>
      <c r="E5" s="321"/>
      <c r="F5" s="321"/>
      <c r="G5" s="321"/>
      <c r="H5" s="240"/>
    </row>
    <row r="6" spans="1:8" x14ac:dyDescent="0.25">
      <c r="A6" s="322" t="s">
        <v>41</v>
      </c>
      <c r="B6" s="323"/>
      <c r="C6" s="323"/>
      <c r="D6" s="324" t="s">
        <v>42</v>
      </c>
      <c r="E6" s="325"/>
      <c r="F6" s="44">
        <f>H14</f>
        <v>4782.2</v>
      </c>
      <c r="G6" s="322" t="s">
        <v>4</v>
      </c>
      <c r="H6" s="323"/>
    </row>
    <row r="7" spans="1:8" x14ac:dyDescent="0.25">
      <c r="A7" s="317" t="s">
        <v>7</v>
      </c>
      <c r="B7" s="301" t="s">
        <v>8</v>
      </c>
      <c r="C7" s="317" t="s">
        <v>43</v>
      </c>
      <c r="D7" s="326" t="s">
        <v>10</v>
      </c>
      <c r="E7" s="327"/>
      <c r="F7" s="327"/>
      <c r="G7" s="327"/>
      <c r="H7" s="328"/>
    </row>
    <row r="8" spans="1:8" ht="45" x14ac:dyDescent="0.25">
      <c r="A8" s="318"/>
      <c r="B8" s="302"/>
      <c r="C8" s="318"/>
      <c r="D8" s="45" t="s">
        <v>12</v>
      </c>
      <c r="E8" s="45" t="s">
        <v>13</v>
      </c>
      <c r="F8" s="45" t="s">
        <v>14</v>
      </c>
      <c r="G8" s="45" t="s">
        <v>15</v>
      </c>
      <c r="H8" s="45" t="s">
        <v>44</v>
      </c>
    </row>
    <row r="9" spans="1:8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>
        <v>8</v>
      </c>
    </row>
    <row r="10" spans="1:8" x14ac:dyDescent="0.25">
      <c r="A10" s="330">
        <v>1</v>
      </c>
      <c r="B10" s="332" t="s">
        <v>194</v>
      </c>
      <c r="C10" s="333" t="s">
        <v>184</v>
      </c>
      <c r="D10" s="315">
        <v>2425.1999999999998</v>
      </c>
      <c r="E10" s="330" t="s">
        <v>23</v>
      </c>
      <c r="F10" s="315"/>
      <c r="G10" s="330" t="s">
        <v>23</v>
      </c>
      <c r="H10" s="315">
        <v>2425.1999999999998</v>
      </c>
    </row>
    <row r="11" spans="1:8" x14ac:dyDescent="0.25">
      <c r="A11" s="331"/>
      <c r="B11" s="331"/>
      <c r="C11" s="334"/>
      <c r="D11" s="316"/>
      <c r="E11" s="331"/>
      <c r="F11" s="316"/>
      <c r="G11" s="331"/>
      <c r="H11" s="316"/>
    </row>
    <row r="12" spans="1:8" x14ac:dyDescent="0.25">
      <c r="A12" s="330">
        <v>2</v>
      </c>
      <c r="B12" s="332" t="s">
        <v>195</v>
      </c>
      <c r="C12" s="333" t="s">
        <v>179</v>
      </c>
      <c r="D12" s="315">
        <v>2357</v>
      </c>
      <c r="E12" s="330" t="s">
        <v>23</v>
      </c>
      <c r="F12" s="315"/>
      <c r="G12" s="330" t="s">
        <v>23</v>
      </c>
      <c r="H12" s="315">
        <v>2357</v>
      </c>
    </row>
    <row r="13" spans="1:8" x14ac:dyDescent="0.25">
      <c r="A13" s="331"/>
      <c r="B13" s="331"/>
      <c r="C13" s="334"/>
      <c r="D13" s="316"/>
      <c r="E13" s="331"/>
      <c r="F13" s="316"/>
      <c r="G13" s="331"/>
      <c r="H13" s="316"/>
    </row>
    <row r="14" spans="1:8" x14ac:dyDescent="0.25">
      <c r="A14" s="47"/>
      <c r="B14" s="47"/>
      <c r="C14" s="48" t="s">
        <v>44</v>
      </c>
      <c r="D14" s="49">
        <f>SUM(D10:D13)</f>
        <v>4782.2</v>
      </c>
      <c r="E14" s="49">
        <f>SUM(E10:E13)</f>
        <v>0</v>
      </c>
      <c r="F14" s="49">
        <f>SUM(F10:F13)</f>
        <v>0</v>
      </c>
      <c r="G14" s="49">
        <f>SUM(G10:G13)</f>
        <v>0</v>
      </c>
      <c r="H14" s="49">
        <f>SUM(H10:H13)</f>
        <v>4782.2</v>
      </c>
    </row>
    <row r="15" spans="1:8" ht="15.75" x14ac:dyDescent="0.25">
      <c r="A15" s="329" t="s">
        <v>49</v>
      </c>
      <c r="B15" s="329"/>
      <c r="C15" s="329"/>
      <c r="D15" s="329"/>
      <c r="E15" s="329"/>
      <c r="F15" s="329"/>
      <c r="G15" s="329"/>
      <c r="H15" s="329"/>
    </row>
    <row r="16" spans="1:8" ht="15.75" x14ac:dyDescent="0.25">
      <c r="A16" s="233"/>
      <c r="B16" s="233"/>
      <c r="C16" s="279"/>
      <c r="D16" s="233"/>
      <c r="E16" s="233"/>
      <c r="F16" s="233"/>
      <c r="G16" s="233"/>
      <c r="H16" s="234"/>
    </row>
  </sheetData>
  <mergeCells count="27">
    <mergeCell ref="A3:H3"/>
    <mergeCell ref="A4:H4"/>
    <mergeCell ref="B5:G5"/>
    <mergeCell ref="A6:C6"/>
    <mergeCell ref="D6:E6"/>
    <mergeCell ref="G6:H6"/>
    <mergeCell ref="A7:A8"/>
    <mergeCell ref="B7:B8"/>
    <mergeCell ref="C7:C8"/>
    <mergeCell ref="D7:H7"/>
    <mergeCell ref="A10:A11"/>
    <mergeCell ref="B10:B11"/>
    <mergeCell ref="C10:C11"/>
    <mergeCell ref="D10:D11"/>
    <mergeCell ref="E10:E11"/>
    <mergeCell ref="F10:F11"/>
    <mergeCell ref="A15:H15"/>
    <mergeCell ref="G10:G11"/>
    <mergeCell ref="H10:H11"/>
    <mergeCell ref="A12:A13"/>
    <mergeCell ref="B12:B13"/>
    <mergeCell ref="C12:C13"/>
    <mergeCell ref="D12:D13"/>
    <mergeCell ref="E12:E13"/>
    <mergeCell ref="F12:F13"/>
    <mergeCell ref="G12:G13"/>
    <mergeCell ref="H12:H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47"/>
  <sheetViews>
    <sheetView topLeftCell="A41" workbookViewId="0">
      <selection activeCell="H54" sqref="H54"/>
    </sheetView>
  </sheetViews>
  <sheetFormatPr defaultRowHeight="15" x14ac:dyDescent="0.25"/>
  <cols>
    <col min="2" max="2" width="14" customWidth="1"/>
    <col min="3" max="3" width="33.28515625" customWidth="1"/>
    <col min="4" max="4" width="16.28515625" customWidth="1"/>
    <col min="5" max="5" width="20" customWidth="1"/>
    <col min="6" max="6" width="20.7109375" customWidth="1"/>
    <col min="7" max="7" width="16.42578125" customWidth="1"/>
    <col min="8" max="8" width="18.5703125" customWidth="1"/>
  </cols>
  <sheetData>
    <row r="4" spans="1:8" x14ac:dyDescent="0.25">
      <c r="A4" s="309" t="s">
        <v>196</v>
      </c>
      <c r="B4" s="310"/>
      <c r="C4" s="310"/>
      <c r="D4" s="310"/>
      <c r="E4" s="310"/>
      <c r="F4" s="310"/>
      <c r="G4" s="310"/>
      <c r="H4" s="310"/>
    </row>
    <row r="5" spans="1:8" ht="68.25" customHeight="1" x14ac:dyDescent="0.25">
      <c r="A5" s="309" t="s">
        <v>197</v>
      </c>
      <c r="B5" s="309"/>
      <c r="C5" s="309"/>
      <c r="D5" s="309"/>
      <c r="E5" s="309"/>
      <c r="F5" s="309"/>
      <c r="G5" s="309"/>
      <c r="H5" s="309"/>
    </row>
    <row r="6" spans="1:8" x14ac:dyDescent="0.25">
      <c r="A6" s="311" t="s">
        <v>2</v>
      </c>
      <c r="B6" s="312"/>
      <c r="C6" s="312"/>
      <c r="D6" s="312"/>
      <c r="E6" s="312"/>
      <c r="F6" s="312"/>
      <c r="G6" s="312"/>
      <c r="H6" s="312"/>
    </row>
    <row r="7" spans="1:8" ht="15.75" x14ac:dyDescent="0.25">
      <c r="A7" s="235"/>
      <c r="B7" s="235"/>
      <c r="C7" s="235"/>
      <c r="D7" s="235"/>
      <c r="E7" s="235"/>
      <c r="F7" s="235"/>
      <c r="G7" s="235"/>
      <c r="H7" s="235"/>
    </row>
    <row r="8" spans="1:8" x14ac:dyDescent="0.25">
      <c r="A8" s="313"/>
      <c r="B8" s="313"/>
      <c r="C8" s="313"/>
      <c r="D8" s="314" t="s">
        <v>3</v>
      </c>
      <c r="E8" s="314"/>
      <c r="F8" s="314"/>
      <c r="G8" s="10">
        <f>H44</f>
        <v>6177.3313218460808</v>
      </c>
      <c r="H8" s="239" t="s">
        <v>4</v>
      </c>
    </row>
    <row r="9" spans="1:8" x14ac:dyDescent="0.25">
      <c r="A9" s="238"/>
      <c r="B9" s="304" t="s">
        <v>5</v>
      </c>
      <c r="C9" s="304"/>
      <c r="D9" s="4"/>
      <c r="E9" s="4"/>
      <c r="F9" s="305" t="s">
        <v>6</v>
      </c>
      <c r="G9" s="306"/>
      <c r="H9" s="5"/>
    </row>
    <row r="10" spans="1:8" x14ac:dyDescent="0.25">
      <c r="A10" s="301" t="s">
        <v>7</v>
      </c>
      <c r="B10" s="301" t="s">
        <v>8</v>
      </c>
      <c r="C10" s="301" t="s">
        <v>9</v>
      </c>
      <c r="D10" s="307" t="s">
        <v>10</v>
      </c>
      <c r="E10" s="308"/>
      <c r="F10" s="308"/>
      <c r="G10" s="308"/>
      <c r="H10" s="301" t="s">
        <v>11</v>
      </c>
    </row>
    <row r="11" spans="1:8" ht="45" x14ac:dyDescent="0.25">
      <c r="A11" s="302"/>
      <c r="B11" s="302"/>
      <c r="C11" s="302"/>
      <c r="D11" s="12" t="s">
        <v>12</v>
      </c>
      <c r="E11" s="12" t="s">
        <v>13</v>
      </c>
      <c r="F11" s="12" t="s">
        <v>14</v>
      </c>
      <c r="G11" s="12" t="s">
        <v>15</v>
      </c>
      <c r="H11" s="302"/>
    </row>
    <row r="12" spans="1:8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</row>
    <row r="13" spans="1:8" x14ac:dyDescent="0.25">
      <c r="A13" s="236"/>
      <c r="B13" s="283" t="s">
        <v>16</v>
      </c>
      <c r="C13" s="284"/>
      <c r="D13" s="284"/>
      <c r="E13" s="284"/>
      <c r="F13" s="284"/>
      <c r="G13" s="285"/>
      <c r="H13" s="236"/>
    </row>
    <row r="14" spans="1:8" x14ac:dyDescent="0.25">
      <c r="A14" s="286">
        <v>1</v>
      </c>
      <c r="B14" s="303" t="s">
        <v>17</v>
      </c>
      <c r="C14" s="290" t="s">
        <v>18</v>
      </c>
      <c r="D14" s="280">
        <v>4782.2</v>
      </c>
      <c r="E14" s="296"/>
      <c r="F14" s="280"/>
      <c r="G14" s="286"/>
      <c r="H14" s="280">
        <v>4782.2</v>
      </c>
    </row>
    <row r="15" spans="1:8" x14ac:dyDescent="0.25">
      <c r="A15" s="287"/>
      <c r="B15" s="287"/>
      <c r="C15" s="291"/>
      <c r="D15" s="281"/>
      <c r="E15" s="287"/>
      <c r="F15" s="281"/>
      <c r="G15" s="287"/>
      <c r="H15" s="281"/>
    </row>
    <row r="16" spans="1:8" x14ac:dyDescent="0.25">
      <c r="A16" s="12"/>
      <c r="B16" s="12"/>
      <c r="C16" s="15" t="s">
        <v>19</v>
      </c>
      <c r="D16" s="16">
        <v>4782.2</v>
      </c>
      <c r="E16" s="16">
        <f>SUM(E14:E15)</f>
        <v>0</v>
      </c>
      <c r="F16" s="16">
        <f>SUM(F14:F15)</f>
        <v>0</v>
      </c>
      <c r="G16" s="16">
        <f>SUM(G14:G15)</f>
        <v>0</v>
      </c>
      <c r="H16" s="16">
        <v>4782.2</v>
      </c>
    </row>
    <row r="17" spans="1:8" x14ac:dyDescent="0.25">
      <c r="A17" s="18"/>
      <c r="B17" s="18"/>
      <c r="C17" s="19" t="s">
        <v>20</v>
      </c>
      <c r="D17" s="20">
        <v>4782.2</v>
      </c>
      <c r="E17" s="21">
        <f>E16</f>
        <v>0</v>
      </c>
      <c r="F17" s="20">
        <f>F16</f>
        <v>0</v>
      </c>
      <c r="G17" s="21">
        <f>G16</f>
        <v>0</v>
      </c>
      <c r="H17" s="20">
        <v>4782.2</v>
      </c>
    </row>
    <row r="18" spans="1:8" x14ac:dyDescent="0.25">
      <c r="A18" s="236"/>
      <c r="B18" s="283" t="s">
        <v>21</v>
      </c>
      <c r="C18" s="284"/>
      <c r="D18" s="284"/>
      <c r="E18" s="284"/>
      <c r="F18" s="284"/>
      <c r="G18" s="285"/>
      <c r="H18" s="236"/>
    </row>
    <row r="19" spans="1:8" x14ac:dyDescent="0.25">
      <c r="A19" s="286">
        <v>2</v>
      </c>
      <c r="B19" s="294">
        <f>1.5*0.8%</f>
        <v>1.2E-2</v>
      </c>
      <c r="C19" s="290" t="s">
        <v>22</v>
      </c>
      <c r="D19" s="280">
        <f>D17*1.2%</f>
        <v>57.386400000000002</v>
      </c>
      <c r="E19" s="292">
        <f>E16*1.25%</f>
        <v>0</v>
      </c>
      <c r="F19" s="280" t="s">
        <v>23</v>
      </c>
      <c r="G19" s="280" t="s">
        <v>23</v>
      </c>
      <c r="H19" s="280">
        <f>SUM(D19:G19)</f>
        <v>57.386400000000002</v>
      </c>
    </row>
    <row r="20" spans="1:8" x14ac:dyDescent="0.25">
      <c r="A20" s="287"/>
      <c r="B20" s="295"/>
      <c r="C20" s="291"/>
      <c r="D20" s="281"/>
      <c r="E20" s="293"/>
      <c r="F20" s="281"/>
      <c r="G20" s="281"/>
      <c r="H20" s="281"/>
    </row>
    <row r="21" spans="1:8" ht="21.75" customHeight="1" x14ac:dyDescent="0.25">
      <c r="A21" s="12"/>
      <c r="B21" s="12"/>
      <c r="C21" s="15" t="s">
        <v>24</v>
      </c>
      <c r="D21" s="16">
        <f>D19</f>
        <v>57.386400000000002</v>
      </c>
      <c r="E21" s="24">
        <f>SUM(E19)</f>
        <v>0</v>
      </c>
      <c r="F21" s="24">
        <f>SUM(F19)</f>
        <v>0</v>
      </c>
      <c r="G21" s="24">
        <f>G16</f>
        <v>0</v>
      </c>
      <c r="H21" s="16">
        <f>SUM(D21:G21)</f>
        <v>57.386400000000002</v>
      </c>
    </row>
    <row r="22" spans="1:8" ht="21.75" customHeight="1" x14ac:dyDescent="0.25">
      <c r="A22" s="12"/>
      <c r="B22" s="12"/>
      <c r="C22" s="15" t="s">
        <v>25</v>
      </c>
      <c r="D22" s="16">
        <f>D21+D17</f>
        <v>4839.5864000000001</v>
      </c>
      <c r="E22" s="16">
        <f>E21+E17</f>
        <v>0</v>
      </c>
      <c r="F22" s="16">
        <f>F21+F17</f>
        <v>0</v>
      </c>
      <c r="G22" s="16">
        <f>G21+G17</f>
        <v>0</v>
      </c>
      <c r="H22" s="16">
        <f>H21+H17</f>
        <v>4839.5864000000001</v>
      </c>
    </row>
    <row r="23" spans="1:8" x14ac:dyDescent="0.25">
      <c r="A23" s="236"/>
      <c r="B23" s="283" t="s">
        <v>26</v>
      </c>
      <c r="C23" s="284"/>
      <c r="D23" s="284"/>
      <c r="E23" s="284"/>
      <c r="F23" s="284"/>
      <c r="G23" s="285"/>
      <c r="H23" s="236"/>
    </row>
    <row r="24" spans="1:8" x14ac:dyDescent="0.25">
      <c r="A24" s="286">
        <v>3</v>
      </c>
      <c r="B24" s="294">
        <f>1.4*0.8%</f>
        <v>1.12E-2</v>
      </c>
      <c r="C24" s="290" t="s">
        <v>27</v>
      </c>
      <c r="D24" s="280">
        <f>D22*1.12%</f>
        <v>54.203367680000007</v>
      </c>
      <c r="E24" s="292">
        <f>E22*1%</f>
        <v>0</v>
      </c>
      <c r="F24" s="280"/>
      <c r="G24" s="280"/>
      <c r="H24" s="280">
        <f>SUM(D24:G24)</f>
        <v>54.203367680000007</v>
      </c>
    </row>
    <row r="25" spans="1:8" x14ac:dyDescent="0.25">
      <c r="A25" s="287"/>
      <c r="B25" s="295"/>
      <c r="C25" s="291"/>
      <c r="D25" s="281"/>
      <c r="E25" s="293"/>
      <c r="F25" s="281"/>
      <c r="G25" s="281"/>
      <c r="H25" s="281"/>
    </row>
    <row r="26" spans="1:8" x14ac:dyDescent="0.25">
      <c r="A26" s="286">
        <v>4</v>
      </c>
      <c r="B26" s="294">
        <v>1.5E-3</v>
      </c>
      <c r="C26" s="290" t="s">
        <v>28</v>
      </c>
      <c r="D26" s="280">
        <f>D22*0.15/100</f>
        <v>7.2593795999999999</v>
      </c>
      <c r="E26" s="292">
        <f>E20*0.15/100</f>
        <v>0</v>
      </c>
      <c r="F26" s="280"/>
      <c r="G26" s="280"/>
      <c r="H26" s="280">
        <f>SUM(D26:G26)</f>
        <v>7.2593795999999999</v>
      </c>
    </row>
    <row r="27" spans="1:8" x14ac:dyDescent="0.25">
      <c r="A27" s="287"/>
      <c r="B27" s="295"/>
      <c r="C27" s="291"/>
      <c r="D27" s="281"/>
      <c r="E27" s="293"/>
      <c r="F27" s="281"/>
      <c r="G27" s="281"/>
      <c r="H27" s="281"/>
    </row>
    <row r="28" spans="1:8" x14ac:dyDescent="0.25">
      <c r="A28" s="286">
        <v>5</v>
      </c>
      <c r="B28" s="294">
        <v>0.02</v>
      </c>
      <c r="C28" s="290" t="s">
        <v>29</v>
      </c>
      <c r="D28" s="280">
        <f>D22*2/100</f>
        <v>96.791728000000006</v>
      </c>
      <c r="E28" s="292">
        <f>E22*0.15/100</f>
        <v>0</v>
      </c>
      <c r="F28" s="280"/>
      <c r="G28" s="280"/>
      <c r="H28" s="280">
        <f>SUM(D28:G28)</f>
        <v>96.791728000000006</v>
      </c>
    </row>
    <row r="29" spans="1:8" x14ac:dyDescent="0.25">
      <c r="A29" s="287"/>
      <c r="B29" s="295"/>
      <c r="C29" s="291"/>
      <c r="D29" s="281"/>
      <c r="E29" s="293"/>
      <c r="F29" s="281"/>
      <c r="G29" s="281"/>
      <c r="H29" s="281"/>
    </row>
    <row r="30" spans="1:8" ht="24.75" customHeight="1" x14ac:dyDescent="0.25">
      <c r="A30" s="12"/>
      <c r="B30" s="12"/>
      <c r="C30" s="15" t="s">
        <v>30</v>
      </c>
      <c r="D30" s="16">
        <f>SUM(D24:D29)</f>
        <v>158.25447528000001</v>
      </c>
      <c r="E30" s="24">
        <f>SUM(E24:E29)</f>
        <v>0</v>
      </c>
      <c r="F30" s="24">
        <f>SUM(F24:F29)</f>
        <v>0</v>
      </c>
      <c r="G30" s="24">
        <f>SUM(G24:G29)</f>
        <v>0</v>
      </c>
      <c r="H30" s="16">
        <f>SUM(H24:H29)</f>
        <v>158.25447528000001</v>
      </c>
    </row>
    <row r="31" spans="1:8" ht="21" customHeight="1" x14ac:dyDescent="0.25">
      <c r="A31" s="12"/>
      <c r="B31" s="12"/>
      <c r="C31" s="15" t="s">
        <v>31</v>
      </c>
      <c r="D31" s="16">
        <f>D30+D22</f>
        <v>4997.8408752800005</v>
      </c>
      <c r="E31" s="24">
        <f>E30+E22</f>
        <v>0</v>
      </c>
      <c r="F31" s="16">
        <f>F30+F22</f>
        <v>0</v>
      </c>
      <c r="G31" s="24">
        <f>G30+G22</f>
        <v>0</v>
      </c>
      <c r="H31" s="16">
        <f>H30+H22</f>
        <v>4997.8408752800005</v>
      </c>
    </row>
    <row r="32" spans="1:8" x14ac:dyDescent="0.25">
      <c r="A32" s="13"/>
      <c r="B32" s="298"/>
      <c r="C32" s="298"/>
      <c r="D32" s="298"/>
      <c r="E32" s="298"/>
      <c r="F32" s="298"/>
      <c r="G32" s="298"/>
      <c r="H32" s="13"/>
    </row>
    <row r="33" spans="1:8" ht="0.75" customHeight="1" x14ac:dyDescent="0.25">
      <c r="A33" s="286"/>
      <c r="B33" s="299"/>
      <c r="C33" s="290"/>
      <c r="D33" s="296"/>
      <c r="E33" s="296"/>
      <c r="F33" s="296"/>
      <c r="G33" s="280"/>
      <c r="H33" s="280"/>
    </row>
    <row r="34" spans="1:8" hidden="1" x14ac:dyDescent="0.25">
      <c r="A34" s="287"/>
      <c r="B34" s="300"/>
      <c r="C34" s="291"/>
      <c r="D34" s="297"/>
      <c r="E34" s="297"/>
      <c r="F34" s="297"/>
      <c r="G34" s="281"/>
      <c r="H34" s="281"/>
    </row>
    <row r="35" spans="1:8" hidden="1" x14ac:dyDescent="0.25">
      <c r="A35" s="286"/>
      <c r="B35" s="294"/>
      <c r="C35" s="290"/>
      <c r="D35" s="296"/>
      <c r="E35" s="296"/>
      <c r="F35" s="296"/>
      <c r="G35" s="280"/>
      <c r="H35" s="280"/>
    </row>
    <row r="36" spans="1:8" hidden="1" x14ac:dyDescent="0.25">
      <c r="A36" s="287"/>
      <c r="B36" s="295"/>
      <c r="C36" s="291"/>
      <c r="D36" s="297"/>
      <c r="E36" s="297"/>
      <c r="F36" s="297"/>
      <c r="G36" s="281"/>
      <c r="H36" s="281"/>
    </row>
    <row r="37" spans="1:8" ht="21" hidden="1" customHeight="1" x14ac:dyDescent="0.25">
      <c r="A37" s="12"/>
      <c r="B37" s="12"/>
      <c r="C37" s="15"/>
      <c r="D37" s="24"/>
      <c r="E37" s="24"/>
      <c r="F37" s="24"/>
      <c r="G37" s="16"/>
      <c r="H37" s="16"/>
    </row>
    <row r="38" spans="1:8" ht="21" customHeight="1" x14ac:dyDescent="0.25">
      <c r="A38" s="12"/>
      <c r="B38" s="12"/>
      <c r="C38" s="15" t="s">
        <v>31</v>
      </c>
      <c r="D38" s="16">
        <f>D37+D31</f>
        <v>4997.8408752800005</v>
      </c>
      <c r="E38" s="24">
        <f>E37+E31</f>
        <v>0</v>
      </c>
      <c r="F38" s="16">
        <f>F37+F31</f>
        <v>0</v>
      </c>
      <c r="G38" s="16">
        <f>G37+G31</f>
        <v>0</v>
      </c>
      <c r="H38" s="16">
        <f>H37+H31</f>
        <v>4997.8408752800005</v>
      </c>
    </row>
    <row r="39" spans="1:8" x14ac:dyDescent="0.25">
      <c r="A39" s="236"/>
      <c r="B39" s="283" t="s">
        <v>176</v>
      </c>
      <c r="C39" s="284"/>
      <c r="D39" s="284"/>
      <c r="E39" s="284"/>
      <c r="F39" s="284"/>
      <c r="G39" s="285"/>
      <c r="H39" s="236"/>
    </row>
    <row r="40" spans="1:8" x14ac:dyDescent="0.25">
      <c r="A40" s="286">
        <v>8</v>
      </c>
      <c r="B40" s="288">
        <v>0.03</v>
      </c>
      <c r="C40" s="290" t="s">
        <v>32</v>
      </c>
      <c r="D40" s="280">
        <f>D38*0.03</f>
        <v>149.93522625840001</v>
      </c>
      <c r="E40" s="292">
        <f>E38*0.03</f>
        <v>0</v>
      </c>
      <c r="F40" s="280">
        <f>F38*0.03</f>
        <v>0</v>
      </c>
      <c r="G40" s="280">
        <f>G38*0.03</f>
        <v>0</v>
      </c>
      <c r="H40" s="280">
        <f>H38*0.03</f>
        <v>149.93522625840001</v>
      </c>
    </row>
    <row r="41" spans="1:8" x14ac:dyDescent="0.25">
      <c r="A41" s="287"/>
      <c r="B41" s="289"/>
      <c r="C41" s="291"/>
      <c r="D41" s="281"/>
      <c r="E41" s="293"/>
      <c r="F41" s="281"/>
      <c r="G41" s="281"/>
      <c r="H41" s="281"/>
    </row>
    <row r="42" spans="1:8" ht="43.5" customHeight="1" x14ac:dyDescent="0.25">
      <c r="A42" s="27"/>
      <c r="B42" s="27"/>
      <c r="C42" s="237" t="s">
        <v>33</v>
      </c>
      <c r="D42" s="28">
        <f>D38+D40</f>
        <v>5147.7761015384003</v>
      </c>
      <c r="E42" s="29">
        <f>E38+E40</f>
        <v>0</v>
      </c>
      <c r="F42" s="28">
        <f>F38+F40</f>
        <v>0</v>
      </c>
      <c r="G42" s="28">
        <f>G38+G40</f>
        <v>0</v>
      </c>
      <c r="H42" s="28">
        <f>H38+H40</f>
        <v>5147.7761015384003</v>
      </c>
    </row>
    <row r="43" spans="1:8" x14ac:dyDescent="0.25">
      <c r="A43" s="27"/>
      <c r="B43" s="27"/>
      <c r="C43" s="237" t="s">
        <v>34</v>
      </c>
      <c r="D43" s="28">
        <f>D42*0.2</f>
        <v>1029.5552203076802</v>
      </c>
      <c r="E43" s="29">
        <f>E42*0.2</f>
        <v>0</v>
      </c>
      <c r="F43" s="28">
        <f>F42*0.2</f>
        <v>0</v>
      </c>
      <c r="G43" s="28">
        <f>G42*0.2</f>
        <v>0</v>
      </c>
      <c r="H43" s="28">
        <f>H42*0.2</f>
        <v>1029.5552203076802</v>
      </c>
    </row>
    <row r="44" spans="1:8" ht="20.25" customHeight="1" x14ac:dyDescent="0.25">
      <c r="A44" s="27"/>
      <c r="B44" s="27"/>
      <c r="C44" s="237" t="s">
        <v>35</v>
      </c>
      <c r="D44" s="28">
        <f>SUM(D42:D43)</f>
        <v>6177.3313218460808</v>
      </c>
      <c r="E44" s="29">
        <f>SUM(E42:E43)</f>
        <v>0</v>
      </c>
      <c r="F44" s="28">
        <f>SUM(F42:F43)</f>
        <v>0</v>
      </c>
      <c r="G44" s="28">
        <f>SUM(G42:G43)</f>
        <v>0</v>
      </c>
      <c r="H44" s="28">
        <f>SUM(H42:H43)</f>
        <v>6177.3313218460808</v>
      </c>
    </row>
    <row r="45" spans="1:8" ht="32.25" customHeight="1" x14ac:dyDescent="0.25">
      <c r="A45" s="27"/>
      <c r="B45" s="27"/>
      <c r="C45" s="237" t="s">
        <v>36</v>
      </c>
      <c r="D45" s="31"/>
      <c r="E45" s="31"/>
      <c r="F45" s="32"/>
      <c r="G45" s="32"/>
      <c r="H45" s="28">
        <f>H21*15/100</f>
        <v>8.6079600000000003</v>
      </c>
    </row>
    <row r="46" spans="1:8" x14ac:dyDescent="0.25">
      <c r="A46" s="33"/>
      <c r="B46" s="33"/>
      <c r="C46" s="34"/>
      <c r="D46" s="35"/>
      <c r="E46" s="35"/>
      <c r="F46" s="36"/>
      <c r="G46" s="36"/>
      <c r="H46" s="35"/>
    </row>
    <row r="47" spans="1:8" x14ac:dyDescent="0.25">
      <c r="A47" s="37"/>
      <c r="B47" s="37"/>
      <c r="C47" s="38" t="s">
        <v>37</v>
      </c>
      <c r="D47" s="39"/>
      <c r="E47" s="282" t="s">
        <v>38</v>
      </c>
      <c r="F47" s="282"/>
      <c r="G47" s="40"/>
      <c r="H47" s="39"/>
    </row>
  </sheetData>
  <mergeCells count="82">
    <mergeCell ref="B13:G13"/>
    <mergeCell ref="A4:H4"/>
    <mergeCell ref="A5:H5"/>
    <mergeCell ref="A6:H6"/>
    <mergeCell ref="A8:C8"/>
    <mergeCell ref="D8:F8"/>
    <mergeCell ref="B9:C9"/>
    <mergeCell ref="F9:G9"/>
    <mergeCell ref="A10:A11"/>
    <mergeCell ref="B10:B11"/>
    <mergeCell ref="C10:C11"/>
    <mergeCell ref="D10:G10"/>
    <mergeCell ref="H10:H11"/>
    <mergeCell ref="G14:G15"/>
    <mergeCell ref="H14:H15"/>
    <mergeCell ref="B18:G18"/>
    <mergeCell ref="A19:A20"/>
    <mergeCell ref="B19:B20"/>
    <mergeCell ref="C19:C20"/>
    <mergeCell ref="D19:D20"/>
    <mergeCell ref="E19:E20"/>
    <mergeCell ref="F19:F20"/>
    <mergeCell ref="G19:G20"/>
    <mergeCell ref="A14:A15"/>
    <mergeCell ref="B14:B15"/>
    <mergeCell ref="C14:C15"/>
    <mergeCell ref="D14:D15"/>
    <mergeCell ref="E14:E15"/>
    <mergeCell ref="F14:F15"/>
    <mergeCell ref="H19:H20"/>
    <mergeCell ref="B23:G23"/>
    <mergeCell ref="A24:A25"/>
    <mergeCell ref="B24:B25"/>
    <mergeCell ref="C24:C25"/>
    <mergeCell ref="D24:D25"/>
    <mergeCell ref="E24:E25"/>
    <mergeCell ref="F24:F25"/>
    <mergeCell ref="G24:G25"/>
    <mergeCell ref="H24:H25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B32:G32"/>
    <mergeCell ref="A33:A34"/>
    <mergeCell ref="B33:B34"/>
    <mergeCell ref="C33:C34"/>
    <mergeCell ref="D33:D34"/>
    <mergeCell ref="E33:E34"/>
    <mergeCell ref="F33:F34"/>
    <mergeCell ref="G33:G34"/>
    <mergeCell ref="H33:H34"/>
    <mergeCell ref="A35:A36"/>
    <mergeCell ref="B35:B36"/>
    <mergeCell ref="C35:C36"/>
    <mergeCell ref="D35:D36"/>
    <mergeCell ref="E35:E36"/>
    <mergeCell ref="F35:F36"/>
    <mergeCell ref="G35:G36"/>
    <mergeCell ref="H35:H36"/>
    <mergeCell ref="H40:H41"/>
    <mergeCell ref="E47:F47"/>
    <mergeCell ref="B39:G39"/>
    <mergeCell ref="A40:A41"/>
    <mergeCell ref="B40:B41"/>
    <mergeCell ref="C40:C41"/>
    <mergeCell ref="D40:D41"/>
    <mergeCell ref="E40:E41"/>
    <mergeCell ref="F40:F41"/>
    <mergeCell ref="G40:G4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33"/>
  <sheetViews>
    <sheetView tabSelected="1" topLeftCell="A220" workbookViewId="0">
      <selection activeCell="R9" sqref="R9"/>
    </sheetView>
  </sheetViews>
  <sheetFormatPr defaultRowHeight="15" x14ac:dyDescent="0.25"/>
  <cols>
    <col min="12" max="12" width="13.42578125" customWidth="1"/>
  </cols>
  <sheetData>
    <row r="4" spans="1:16" x14ac:dyDescent="0.25">
      <c r="A4" s="551" t="s">
        <v>198</v>
      </c>
      <c r="B4" s="551"/>
      <c r="C4" s="551"/>
      <c r="D4" s="551"/>
      <c r="E4" s="551"/>
      <c r="F4" s="551"/>
      <c r="G4" s="551"/>
      <c r="H4" s="551"/>
      <c r="I4" s="551"/>
      <c r="J4" s="551"/>
      <c r="K4" s="551"/>
      <c r="L4" s="551"/>
      <c r="M4" s="551"/>
      <c r="N4" s="551"/>
      <c r="O4" s="551"/>
      <c r="P4" s="551"/>
    </row>
    <row r="5" spans="1:16" x14ac:dyDescent="0.25">
      <c r="A5" s="552"/>
      <c r="B5" s="552"/>
      <c r="C5" s="552"/>
      <c r="D5" s="552"/>
      <c r="E5" s="553"/>
      <c r="F5" s="552"/>
      <c r="G5" s="552"/>
      <c r="H5" s="552"/>
      <c r="I5" s="552"/>
      <c r="J5" s="552"/>
      <c r="K5" s="552"/>
      <c r="L5" s="553"/>
      <c r="M5" s="552"/>
      <c r="N5" s="552"/>
      <c r="O5" s="552"/>
      <c r="P5" s="553"/>
    </row>
    <row r="6" spans="1:16" x14ac:dyDescent="0.25">
      <c r="A6" s="321" t="s">
        <v>1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</row>
    <row r="7" spans="1:16" x14ac:dyDescent="0.25">
      <c r="A7" s="554"/>
      <c r="B7" s="554"/>
      <c r="C7" s="555"/>
      <c r="D7" s="554"/>
      <c r="E7" s="556"/>
      <c r="F7" s="554"/>
      <c r="G7" s="554"/>
      <c r="H7" s="554"/>
      <c r="I7" s="554"/>
      <c r="J7" s="554"/>
      <c r="K7" s="554"/>
      <c r="L7" s="556"/>
      <c r="M7" s="557"/>
      <c r="N7" s="557"/>
      <c r="O7" s="557"/>
      <c r="P7" s="557"/>
    </row>
    <row r="8" spans="1:16" x14ac:dyDescent="0.25">
      <c r="A8" s="321" t="s">
        <v>199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</row>
    <row r="9" spans="1:16" x14ac:dyDescent="0.25">
      <c r="A9" s="554"/>
      <c r="B9" s="554"/>
      <c r="C9" s="555"/>
      <c r="D9" s="554"/>
      <c r="E9" s="556"/>
      <c r="F9" s="554"/>
      <c r="G9" s="554"/>
      <c r="H9" s="558"/>
      <c r="I9" s="558"/>
      <c r="J9" s="558"/>
      <c r="K9" s="558"/>
      <c r="L9" s="558"/>
      <c r="M9" s="559"/>
      <c r="N9" s="559"/>
      <c r="O9" s="560"/>
      <c r="P9" s="560"/>
    </row>
    <row r="10" spans="1:16" ht="18" x14ac:dyDescent="0.25">
      <c r="A10" s="561" t="s">
        <v>200</v>
      </c>
      <c r="B10" s="561"/>
      <c r="C10" s="561"/>
      <c r="D10" s="423" t="s">
        <v>51</v>
      </c>
      <c r="E10" s="423"/>
      <c r="F10" s="423"/>
      <c r="G10" s="556"/>
      <c r="H10" s="558"/>
      <c r="I10" s="558"/>
      <c r="J10" s="558" t="s">
        <v>52</v>
      </c>
      <c r="K10" s="558"/>
      <c r="L10" s="558"/>
      <c r="M10" s="559">
        <f>+P231</f>
        <v>1729.954991255679</v>
      </c>
      <c r="N10" s="559"/>
      <c r="O10" s="560" t="s">
        <v>4</v>
      </c>
      <c r="P10" s="560"/>
    </row>
    <row r="11" spans="1:16" ht="18" x14ac:dyDescent="0.25">
      <c r="A11" s="562"/>
      <c r="B11" s="562"/>
      <c r="C11" s="562"/>
      <c r="D11" s="422" t="s">
        <v>53</v>
      </c>
      <c r="E11" s="422"/>
      <c r="F11" s="422"/>
      <c r="G11" s="556"/>
      <c r="H11" s="556"/>
      <c r="I11" s="556"/>
      <c r="J11" s="563"/>
      <c r="K11" s="563"/>
      <c r="L11" s="563"/>
      <c r="M11" s="563"/>
      <c r="N11" s="564"/>
      <c r="O11" s="564"/>
      <c r="P11" s="565"/>
    </row>
    <row r="12" spans="1:16" x14ac:dyDescent="0.25">
      <c r="A12" s="566" t="s">
        <v>54</v>
      </c>
      <c r="B12" s="567" t="s">
        <v>55</v>
      </c>
      <c r="C12" s="568" t="s">
        <v>56</v>
      </c>
      <c r="D12" s="567" t="s">
        <v>57</v>
      </c>
      <c r="E12" s="567" t="s">
        <v>58</v>
      </c>
      <c r="F12" s="569" t="s">
        <v>59</v>
      </c>
      <c r="G12" s="569" t="s">
        <v>60</v>
      </c>
      <c r="H12" s="566" t="s">
        <v>61</v>
      </c>
      <c r="I12" s="566"/>
      <c r="J12" s="566"/>
      <c r="K12" s="566"/>
      <c r="L12" s="566"/>
      <c r="M12" s="566"/>
      <c r="N12" s="569" t="s">
        <v>62</v>
      </c>
      <c r="O12" s="569" t="s">
        <v>63</v>
      </c>
      <c r="P12" s="570" t="s">
        <v>64</v>
      </c>
    </row>
    <row r="13" spans="1:16" ht="124.5" x14ac:dyDescent="0.25">
      <c r="A13" s="566"/>
      <c r="B13" s="567"/>
      <c r="C13" s="568"/>
      <c r="D13" s="567"/>
      <c r="E13" s="567"/>
      <c r="F13" s="569"/>
      <c r="G13" s="569"/>
      <c r="H13" s="571" t="s">
        <v>65</v>
      </c>
      <c r="I13" s="572" t="s">
        <v>57</v>
      </c>
      <c r="J13" s="573" t="s">
        <v>66</v>
      </c>
      <c r="K13" s="574" t="s">
        <v>67</v>
      </c>
      <c r="L13" s="574" t="s">
        <v>68</v>
      </c>
      <c r="M13" s="573" t="s">
        <v>69</v>
      </c>
      <c r="N13" s="575"/>
      <c r="O13" s="575"/>
      <c r="P13" s="576"/>
    </row>
    <row r="14" spans="1:16" x14ac:dyDescent="0.25">
      <c r="A14" s="577">
        <v>1</v>
      </c>
      <c r="B14" s="577">
        <v>2</v>
      </c>
      <c r="C14" s="577">
        <v>3</v>
      </c>
      <c r="D14" s="577">
        <v>4</v>
      </c>
      <c r="E14" s="577">
        <v>5</v>
      </c>
      <c r="F14" s="577">
        <v>6</v>
      </c>
      <c r="G14" s="577">
        <v>7</v>
      </c>
      <c r="H14" s="577">
        <v>8</v>
      </c>
      <c r="I14" s="577">
        <v>9</v>
      </c>
      <c r="J14" s="577">
        <v>10</v>
      </c>
      <c r="K14" s="577">
        <v>11</v>
      </c>
      <c r="L14" s="577">
        <v>12</v>
      </c>
      <c r="M14" s="577">
        <v>13</v>
      </c>
      <c r="N14" s="577">
        <v>14</v>
      </c>
      <c r="O14" s="577">
        <v>15</v>
      </c>
      <c r="P14" s="578">
        <v>16</v>
      </c>
    </row>
    <row r="15" spans="1:16" x14ac:dyDescent="0.25">
      <c r="A15" s="579" t="s">
        <v>120</v>
      </c>
      <c r="B15" s="580"/>
      <c r="C15" s="580"/>
      <c r="D15" s="580"/>
      <c r="E15" s="581"/>
      <c r="F15" s="582"/>
      <c r="G15" s="582"/>
      <c r="H15" s="583"/>
      <c r="I15" s="583"/>
      <c r="J15" s="583"/>
      <c r="K15" s="583"/>
      <c r="L15" s="583"/>
      <c r="M15" s="583"/>
      <c r="N15" s="583"/>
      <c r="O15" s="583"/>
      <c r="P15" s="584"/>
    </row>
    <row r="16" spans="1:16" x14ac:dyDescent="0.25">
      <c r="A16" s="340">
        <v>1</v>
      </c>
      <c r="B16" s="340" t="s">
        <v>201</v>
      </c>
      <c r="C16" s="342" t="s">
        <v>202</v>
      </c>
      <c r="D16" s="340" t="s">
        <v>100</v>
      </c>
      <c r="E16" s="344">
        <v>6.4</v>
      </c>
      <c r="F16" s="153">
        <v>0.745</v>
      </c>
      <c r="G16" s="146">
        <v>0</v>
      </c>
      <c r="H16" s="585" t="s">
        <v>74</v>
      </c>
      <c r="I16" s="585" t="s">
        <v>74</v>
      </c>
      <c r="J16" s="585" t="s">
        <v>74</v>
      </c>
      <c r="K16" s="585" t="s">
        <v>74</v>
      </c>
      <c r="L16" s="585" t="s">
        <v>74</v>
      </c>
      <c r="M16" s="585" t="s">
        <v>74</v>
      </c>
      <c r="N16" s="368">
        <f>F17+G17</f>
        <v>1.4457991499999998</v>
      </c>
      <c r="O16" s="368">
        <f>N16</f>
        <v>1.4457991499999998</v>
      </c>
      <c r="P16" s="368">
        <f>E16*O16</f>
        <v>9.2531145599999984</v>
      </c>
    </row>
    <row r="17" spans="1:16" x14ac:dyDescent="0.25">
      <c r="A17" s="340"/>
      <c r="B17" s="340"/>
      <c r="C17" s="342"/>
      <c r="D17" s="340"/>
      <c r="E17" s="344"/>
      <c r="F17" s="185">
        <f>F16*1.94067</f>
        <v>1.4457991499999998</v>
      </c>
      <c r="G17" s="185">
        <f>G16*2.66402</f>
        <v>0</v>
      </c>
      <c r="H17" s="586"/>
      <c r="I17" s="586"/>
      <c r="J17" s="586"/>
      <c r="K17" s="586"/>
      <c r="L17" s="586"/>
      <c r="M17" s="586"/>
      <c r="N17" s="587"/>
      <c r="O17" s="369"/>
      <c r="P17" s="369"/>
    </row>
    <row r="18" spans="1:16" x14ac:dyDescent="0.25">
      <c r="A18" s="588">
        <v>2</v>
      </c>
      <c r="B18" s="340" t="s">
        <v>203</v>
      </c>
      <c r="C18" s="589" t="s">
        <v>204</v>
      </c>
      <c r="D18" s="588" t="s">
        <v>100</v>
      </c>
      <c r="E18" s="590">
        <v>6.4</v>
      </c>
      <c r="F18" s="153">
        <v>0.41499999999999998</v>
      </c>
      <c r="G18" s="146">
        <v>0</v>
      </c>
      <c r="H18" s="588" t="s">
        <v>74</v>
      </c>
      <c r="I18" s="588" t="s">
        <v>74</v>
      </c>
      <c r="J18" s="588" t="s">
        <v>74</v>
      </c>
      <c r="K18" s="588" t="s">
        <v>74</v>
      </c>
      <c r="L18" s="588" t="s">
        <v>74</v>
      </c>
      <c r="M18" s="588" t="s">
        <v>74</v>
      </c>
      <c r="N18" s="591">
        <f>F19+G19</f>
        <v>0.80537804999999996</v>
      </c>
      <c r="O18" s="591">
        <f>N18</f>
        <v>0.80537804999999996</v>
      </c>
      <c r="P18" s="591">
        <f>E18*O18</f>
        <v>5.1544195200000003</v>
      </c>
    </row>
    <row r="19" spans="1:16" x14ac:dyDescent="0.25">
      <c r="A19" s="592"/>
      <c r="B19" s="340"/>
      <c r="C19" s="593"/>
      <c r="D19" s="592"/>
      <c r="E19" s="594"/>
      <c r="F19" s="185">
        <f>F18*1.94067</f>
        <v>0.80537804999999996</v>
      </c>
      <c r="G19" s="185">
        <f>G18*2.66402</f>
        <v>0</v>
      </c>
      <c r="H19" s="592"/>
      <c r="I19" s="592"/>
      <c r="J19" s="592"/>
      <c r="K19" s="592"/>
      <c r="L19" s="592"/>
      <c r="M19" s="592"/>
      <c r="N19" s="595"/>
      <c r="O19" s="595"/>
      <c r="P19" s="595"/>
    </row>
    <row r="20" spans="1:16" x14ac:dyDescent="0.25">
      <c r="A20" s="340">
        <v>3</v>
      </c>
      <c r="B20" s="340" t="s">
        <v>171</v>
      </c>
      <c r="C20" s="342" t="s">
        <v>205</v>
      </c>
      <c r="D20" s="340" t="s">
        <v>100</v>
      </c>
      <c r="E20" s="344">
        <v>20.399999999999999</v>
      </c>
      <c r="F20" s="262">
        <v>1.1000000000000001</v>
      </c>
      <c r="G20" s="146">
        <v>0</v>
      </c>
      <c r="H20" s="585" t="s">
        <v>74</v>
      </c>
      <c r="I20" s="585" t="s">
        <v>74</v>
      </c>
      <c r="J20" s="585" t="s">
        <v>74</v>
      </c>
      <c r="K20" s="585" t="s">
        <v>74</v>
      </c>
      <c r="L20" s="585" t="s">
        <v>74</v>
      </c>
      <c r="M20" s="585" t="s">
        <v>74</v>
      </c>
      <c r="N20" s="368">
        <f>F21+G21</f>
        <v>2.1347369999999999</v>
      </c>
      <c r="O20" s="368">
        <f>N20</f>
        <v>2.1347369999999999</v>
      </c>
      <c r="P20" s="368">
        <f>E20*O20</f>
        <v>43.548634799999995</v>
      </c>
    </row>
    <row r="21" spans="1:16" x14ac:dyDescent="0.25">
      <c r="A21" s="340"/>
      <c r="B21" s="340"/>
      <c r="C21" s="342"/>
      <c r="D21" s="340"/>
      <c r="E21" s="344"/>
      <c r="F21" s="185">
        <f>F20*1.94067</f>
        <v>2.1347369999999999</v>
      </c>
      <c r="G21" s="185">
        <f>G20*2.66402</f>
        <v>0</v>
      </c>
      <c r="H21" s="586"/>
      <c r="I21" s="586"/>
      <c r="J21" s="586"/>
      <c r="K21" s="586"/>
      <c r="L21" s="586"/>
      <c r="M21" s="586"/>
      <c r="N21" s="587"/>
      <c r="O21" s="369"/>
      <c r="P21" s="369"/>
    </row>
    <row r="22" spans="1:16" x14ac:dyDescent="0.25">
      <c r="A22" s="588">
        <v>4</v>
      </c>
      <c r="B22" s="588" t="s">
        <v>206</v>
      </c>
      <c r="C22" s="589" t="s">
        <v>207</v>
      </c>
      <c r="D22" s="588" t="s">
        <v>100</v>
      </c>
      <c r="E22" s="590">
        <v>17</v>
      </c>
      <c r="F22" s="596">
        <f>0.664+3.27</f>
        <v>3.9340000000000002</v>
      </c>
      <c r="G22" s="596">
        <v>3.81</v>
      </c>
      <c r="H22" s="588" t="s">
        <v>74</v>
      </c>
      <c r="I22" s="588" t="s">
        <v>74</v>
      </c>
      <c r="J22" s="588" t="s">
        <v>74</v>
      </c>
      <c r="K22" s="588" t="s">
        <v>74</v>
      </c>
      <c r="L22" s="588" t="s">
        <v>74</v>
      </c>
      <c r="M22" s="588" t="s">
        <v>74</v>
      </c>
      <c r="N22" s="591">
        <f>F23+G23</f>
        <v>17.784511979999998</v>
      </c>
      <c r="O22" s="591">
        <f>N22</f>
        <v>17.784511979999998</v>
      </c>
      <c r="P22" s="591">
        <f>E22*O22</f>
        <v>302.33670365999996</v>
      </c>
    </row>
    <row r="23" spans="1:16" x14ac:dyDescent="0.25">
      <c r="A23" s="592"/>
      <c r="B23" s="592"/>
      <c r="C23" s="593"/>
      <c r="D23" s="592"/>
      <c r="E23" s="594"/>
      <c r="F23" s="185">
        <f>F22*1.94067</f>
        <v>7.6345957799999997</v>
      </c>
      <c r="G23" s="185">
        <f>G22*2.66402</f>
        <v>10.1499162</v>
      </c>
      <c r="H23" s="592"/>
      <c r="I23" s="592"/>
      <c r="J23" s="592"/>
      <c r="K23" s="592"/>
      <c r="L23" s="592"/>
      <c r="M23" s="592"/>
      <c r="N23" s="595"/>
      <c r="O23" s="595"/>
      <c r="P23" s="595"/>
    </row>
    <row r="24" spans="1:16" x14ac:dyDescent="0.25">
      <c r="A24" s="588">
        <v>5</v>
      </c>
      <c r="B24" s="597" t="s">
        <v>208</v>
      </c>
      <c r="C24" s="589" t="s">
        <v>209</v>
      </c>
      <c r="D24" s="588" t="s">
        <v>100</v>
      </c>
      <c r="E24" s="590">
        <v>3.2</v>
      </c>
      <c r="F24" s="596">
        <v>3.2</v>
      </c>
      <c r="G24" s="596">
        <v>2.16</v>
      </c>
      <c r="H24" s="588" t="s">
        <v>74</v>
      </c>
      <c r="I24" s="588" t="s">
        <v>74</v>
      </c>
      <c r="J24" s="588" t="s">
        <v>74</v>
      </c>
      <c r="K24" s="588" t="s">
        <v>74</v>
      </c>
      <c r="L24" s="588" t="s">
        <v>74</v>
      </c>
      <c r="M24" s="588" t="s">
        <v>74</v>
      </c>
      <c r="N24" s="591">
        <f>F25+G25</f>
        <v>11.964427199999999</v>
      </c>
      <c r="O24" s="598">
        <f>N24+N26</f>
        <v>15.2793022</v>
      </c>
      <c r="P24" s="598">
        <f>O24*E24</f>
        <v>48.89376704</v>
      </c>
    </row>
    <row r="25" spans="1:16" x14ac:dyDescent="0.25">
      <c r="A25" s="592"/>
      <c r="B25" s="599"/>
      <c r="C25" s="593"/>
      <c r="D25" s="592"/>
      <c r="E25" s="594"/>
      <c r="F25" s="185">
        <f>F24*1.94067</f>
        <v>6.2101439999999997</v>
      </c>
      <c r="G25" s="185">
        <f>G24*2.66402</f>
        <v>5.7542831999999997</v>
      </c>
      <c r="H25" s="592"/>
      <c r="I25" s="592"/>
      <c r="J25" s="592"/>
      <c r="K25" s="592"/>
      <c r="L25" s="592"/>
      <c r="M25" s="592"/>
      <c r="N25" s="595"/>
      <c r="O25" s="598"/>
      <c r="P25" s="598"/>
    </row>
    <row r="26" spans="1:16" ht="18" x14ac:dyDescent="0.25">
      <c r="A26" s="600"/>
      <c r="B26" s="600"/>
      <c r="C26" s="258"/>
      <c r="D26" s="600"/>
      <c r="E26" s="596"/>
      <c r="F26" s="596"/>
      <c r="G26" s="596"/>
      <c r="H26" s="600" t="s">
        <v>210</v>
      </c>
      <c r="I26" s="600" t="s">
        <v>100</v>
      </c>
      <c r="J26" s="596">
        <v>1.1499999999999999</v>
      </c>
      <c r="K26" s="600"/>
      <c r="L26" s="596">
        <v>2.5</v>
      </c>
      <c r="M26" s="132">
        <f>L26*J26*1.153</f>
        <v>3.3148750000000002</v>
      </c>
      <c r="N26" s="596">
        <f>M26</f>
        <v>3.3148750000000002</v>
      </c>
      <c r="O26" s="598"/>
      <c r="P26" s="598"/>
    </row>
    <row r="27" spans="1:16" x14ac:dyDescent="0.25">
      <c r="A27" s="588">
        <v>6</v>
      </c>
      <c r="B27" s="597" t="s">
        <v>211</v>
      </c>
      <c r="C27" s="589" t="s">
        <v>212</v>
      </c>
      <c r="D27" s="588" t="s">
        <v>100</v>
      </c>
      <c r="E27" s="590">
        <v>2.6</v>
      </c>
      <c r="F27" s="596">
        <v>0.89</v>
      </c>
      <c r="G27" s="601">
        <v>0</v>
      </c>
      <c r="H27" s="588" t="s">
        <v>74</v>
      </c>
      <c r="I27" s="588" t="s">
        <v>74</v>
      </c>
      <c r="J27" s="588" t="s">
        <v>74</v>
      </c>
      <c r="K27" s="588" t="s">
        <v>74</v>
      </c>
      <c r="L27" s="588" t="s">
        <v>74</v>
      </c>
      <c r="M27" s="588" t="s">
        <v>74</v>
      </c>
      <c r="N27" s="591">
        <f>F28+G28</f>
        <v>1.7271962999999999</v>
      </c>
      <c r="O27" s="598">
        <f>N27+N29</f>
        <v>6.8003963000000009</v>
      </c>
      <c r="P27" s="598">
        <f>O27*E27</f>
        <v>17.681030380000003</v>
      </c>
    </row>
    <row r="28" spans="1:16" x14ac:dyDescent="0.25">
      <c r="A28" s="592"/>
      <c r="B28" s="599"/>
      <c r="C28" s="593"/>
      <c r="D28" s="592"/>
      <c r="E28" s="594"/>
      <c r="F28" s="185">
        <f>F27*1.94067</f>
        <v>1.7271962999999999</v>
      </c>
      <c r="G28" s="185">
        <f>G27*2.66402</f>
        <v>0</v>
      </c>
      <c r="H28" s="592"/>
      <c r="I28" s="592"/>
      <c r="J28" s="592"/>
      <c r="K28" s="592"/>
      <c r="L28" s="592"/>
      <c r="M28" s="592"/>
      <c r="N28" s="595"/>
      <c r="O28" s="598"/>
      <c r="P28" s="598"/>
    </row>
    <row r="29" spans="1:16" ht="18" x14ac:dyDescent="0.25">
      <c r="A29" s="600"/>
      <c r="B29" s="600"/>
      <c r="C29" s="258"/>
      <c r="D29" s="600"/>
      <c r="E29" s="596"/>
      <c r="F29" s="596"/>
      <c r="G29" s="596"/>
      <c r="H29" s="600" t="s">
        <v>213</v>
      </c>
      <c r="I29" s="600" t="s">
        <v>100</v>
      </c>
      <c r="J29" s="602">
        <v>1.1000000000000001</v>
      </c>
      <c r="K29" s="600"/>
      <c r="L29" s="602">
        <v>4</v>
      </c>
      <c r="M29" s="132">
        <f>L29*J29*1.153</f>
        <v>5.0732000000000008</v>
      </c>
      <c r="N29" s="596">
        <f>M29</f>
        <v>5.0732000000000008</v>
      </c>
      <c r="O29" s="598"/>
      <c r="P29" s="598"/>
    </row>
    <row r="30" spans="1:16" x14ac:dyDescent="0.25">
      <c r="A30" s="588">
        <v>7</v>
      </c>
      <c r="B30" s="597" t="s">
        <v>214</v>
      </c>
      <c r="C30" s="589" t="s">
        <v>215</v>
      </c>
      <c r="D30" s="588" t="s">
        <v>100</v>
      </c>
      <c r="E30" s="590">
        <v>1.4</v>
      </c>
      <c r="F30" s="596">
        <v>0.89</v>
      </c>
      <c r="G30" s="601">
        <v>0</v>
      </c>
      <c r="H30" s="588" t="s">
        <v>74</v>
      </c>
      <c r="I30" s="588" t="s">
        <v>74</v>
      </c>
      <c r="J30" s="588" t="s">
        <v>74</v>
      </c>
      <c r="K30" s="588" t="s">
        <v>74</v>
      </c>
      <c r="L30" s="588" t="s">
        <v>74</v>
      </c>
      <c r="M30" s="588" t="s">
        <v>74</v>
      </c>
      <c r="N30" s="591">
        <f>F31+G31</f>
        <v>1.7271962999999999</v>
      </c>
      <c r="O30" s="598">
        <f>N30+N32</f>
        <v>3.6296463000000001</v>
      </c>
      <c r="P30" s="598">
        <f>O30*E30</f>
        <v>5.0815048200000001</v>
      </c>
    </row>
    <row r="31" spans="1:16" x14ac:dyDescent="0.25">
      <c r="A31" s="592"/>
      <c r="B31" s="599"/>
      <c r="C31" s="593"/>
      <c r="D31" s="592"/>
      <c r="E31" s="594"/>
      <c r="F31" s="185">
        <f>F30*1.94067</f>
        <v>1.7271962999999999</v>
      </c>
      <c r="G31" s="185">
        <f>G30*2.66402</f>
        <v>0</v>
      </c>
      <c r="H31" s="592"/>
      <c r="I31" s="592"/>
      <c r="J31" s="592"/>
      <c r="K31" s="592"/>
      <c r="L31" s="592"/>
      <c r="M31" s="592"/>
      <c r="N31" s="595"/>
      <c r="O31" s="598"/>
      <c r="P31" s="598"/>
    </row>
    <row r="32" spans="1:16" ht="18" x14ac:dyDescent="0.25">
      <c r="A32" s="600"/>
      <c r="B32" s="600"/>
      <c r="C32" s="258"/>
      <c r="D32" s="600"/>
      <c r="E32" s="596"/>
      <c r="F32" s="596"/>
      <c r="G32" s="596"/>
      <c r="H32" s="600" t="s">
        <v>216</v>
      </c>
      <c r="I32" s="600" t="s">
        <v>100</v>
      </c>
      <c r="J32" s="602">
        <v>1.1000000000000001</v>
      </c>
      <c r="K32" s="600"/>
      <c r="L32" s="596">
        <v>1.5</v>
      </c>
      <c r="M32" s="132">
        <f>L32*J32*1.153</f>
        <v>1.9024500000000002</v>
      </c>
      <c r="N32" s="596">
        <f>M32</f>
        <v>1.9024500000000002</v>
      </c>
      <c r="O32" s="598"/>
      <c r="P32" s="598"/>
    </row>
    <row r="33" spans="1:16" x14ac:dyDescent="0.25">
      <c r="A33" s="588">
        <v>8</v>
      </c>
      <c r="B33" s="597" t="s">
        <v>217</v>
      </c>
      <c r="C33" s="589" t="s">
        <v>218</v>
      </c>
      <c r="D33" s="588" t="s">
        <v>100</v>
      </c>
      <c r="E33" s="590">
        <v>1.7</v>
      </c>
      <c r="F33" s="596">
        <v>0.89</v>
      </c>
      <c r="G33" s="601">
        <v>0</v>
      </c>
      <c r="H33" s="588" t="s">
        <v>74</v>
      </c>
      <c r="I33" s="588" t="s">
        <v>74</v>
      </c>
      <c r="J33" s="588" t="s">
        <v>74</v>
      </c>
      <c r="K33" s="588" t="s">
        <v>74</v>
      </c>
      <c r="L33" s="588" t="s">
        <v>74</v>
      </c>
      <c r="M33" s="588" t="s">
        <v>74</v>
      </c>
      <c r="N33" s="591">
        <f>F34+G34</f>
        <v>1.7271962999999999</v>
      </c>
      <c r="O33" s="598">
        <f>N33+N35</f>
        <v>4.2637963000000001</v>
      </c>
      <c r="P33" s="598">
        <f>O33*E33</f>
        <v>7.2484537099999997</v>
      </c>
    </row>
    <row r="34" spans="1:16" x14ac:dyDescent="0.25">
      <c r="A34" s="592"/>
      <c r="B34" s="599"/>
      <c r="C34" s="593"/>
      <c r="D34" s="592"/>
      <c r="E34" s="594"/>
      <c r="F34" s="185">
        <f>F33*1.94067</f>
        <v>1.7271962999999999</v>
      </c>
      <c r="G34" s="185">
        <f>G33*2.66402</f>
        <v>0</v>
      </c>
      <c r="H34" s="592"/>
      <c r="I34" s="592"/>
      <c r="J34" s="592"/>
      <c r="K34" s="592"/>
      <c r="L34" s="592"/>
      <c r="M34" s="592"/>
      <c r="N34" s="595"/>
      <c r="O34" s="598"/>
      <c r="P34" s="598"/>
    </row>
    <row r="35" spans="1:16" ht="18" x14ac:dyDescent="0.25">
      <c r="A35" s="600"/>
      <c r="B35" s="600"/>
      <c r="C35" s="258"/>
      <c r="D35" s="600"/>
      <c r="E35" s="596"/>
      <c r="F35" s="596"/>
      <c r="G35" s="596"/>
      <c r="H35" s="600" t="s">
        <v>219</v>
      </c>
      <c r="I35" s="600" t="s">
        <v>100</v>
      </c>
      <c r="J35" s="602">
        <v>1.1000000000000001</v>
      </c>
      <c r="K35" s="600"/>
      <c r="L35" s="602">
        <v>2</v>
      </c>
      <c r="M35" s="132">
        <f>L35*J35*1.153</f>
        <v>2.5366000000000004</v>
      </c>
      <c r="N35" s="596">
        <f>M35</f>
        <v>2.5366000000000004</v>
      </c>
      <c r="O35" s="598"/>
      <c r="P35" s="598"/>
    </row>
    <row r="36" spans="1:16" x14ac:dyDescent="0.25">
      <c r="A36" s="588">
        <v>9</v>
      </c>
      <c r="B36" s="597" t="s">
        <v>208</v>
      </c>
      <c r="C36" s="589" t="s">
        <v>220</v>
      </c>
      <c r="D36" s="588" t="s">
        <v>100</v>
      </c>
      <c r="E36" s="590">
        <v>3.6</v>
      </c>
      <c r="F36" s="596">
        <v>3.2</v>
      </c>
      <c r="G36" s="596">
        <v>2.16</v>
      </c>
      <c r="H36" s="588" t="s">
        <v>74</v>
      </c>
      <c r="I36" s="588" t="s">
        <v>74</v>
      </c>
      <c r="J36" s="588" t="s">
        <v>74</v>
      </c>
      <c r="K36" s="588" t="s">
        <v>74</v>
      </c>
      <c r="L36" s="588" t="s">
        <v>74</v>
      </c>
      <c r="M36" s="588" t="s">
        <v>74</v>
      </c>
      <c r="N36" s="591">
        <f>F37+G37</f>
        <v>11.964427199999999</v>
      </c>
      <c r="O36" s="598">
        <f>N36+N38</f>
        <v>15.2793022</v>
      </c>
      <c r="P36" s="598">
        <f>O36*E36</f>
        <v>55.00548792</v>
      </c>
    </row>
    <row r="37" spans="1:16" x14ac:dyDescent="0.25">
      <c r="A37" s="592"/>
      <c r="B37" s="599"/>
      <c r="C37" s="593"/>
      <c r="D37" s="592"/>
      <c r="E37" s="594"/>
      <c r="F37" s="185">
        <f>F36*1.94067</f>
        <v>6.2101439999999997</v>
      </c>
      <c r="G37" s="185">
        <f>G36*2.66402</f>
        <v>5.7542831999999997</v>
      </c>
      <c r="H37" s="592"/>
      <c r="I37" s="592"/>
      <c r="J37" s="592"/>
      <c r="K37" s="592"/>
      <c r="L37" s="592"/>
      <c r="M37" s="592"/>
      <c r="N37" s="595"/>
      <c r="O37" s="598"/>
      <c r="P37" s="598"/>
    </row>
    <row r="38" spans="1:16" ht="18" x14ac:dyDescent="0.25">
      <c r="A38" s="600"/>
      <c r="B38" s="600"/>
      <c r="C38" s="258"/>
      <c r="D38" s="600"/>
      <c r="E38" s="596"/>
      <c r="F38" s="596"/>
      <c r="G38" s="596"/>
      <c r="H38" s="600" t="s">
        <v>210</v>
      </c>
      <c r="I38" s="600" t="s">
        <v>100</v>
      </c>
      <c r="J38" s="596">
        <v>1.1499999999999999</v>
      </c>
      <c r="K38" s="600"/>
      <c r="L38" s="596">
        <v>2.5</v>
      </c>
      <c r="M38" s="132">
        <f>L38*J38*1.153</f>
        <v>3.3148750000000002</v>
      </c>
      <c r="N38" s="596">
        <f>M38</f>
        <v>3.3148750000000002</v>
      </c>
      <c r="O38" s="598"/>
      <c r="P38" s="598"/>
    </row>
    <row r="39" spans="1:16" x14ac:dyDescent="0.25">
      <c r="A39" s="588">
        <v>10</v>
      </c>
      <c r="B39" s="588" t="s">
        <v>221</v>
      </c>
      <c r="C39" s="589" t="s">
        <v>222</v>
      </c>
      <c r="D39" s="588" t="s">
        <v>100</v>
      </c>
      <c r="E39" s="590">
        <v>6.7</v>
      </c>
      <c r="F39" s="596">
        <v>0.46</v>
      </c>
      <c r="G39" s="601">
        <v>0</v>
      </c>
      <c r="H39" s="588" t="s">
        <v>74</v>
      </c>
      <c r="I39" s="588" t="s">
        <v>74</v>
      </c>
      <c r="J39" s="588" t="s">
        <v>74</v>
      </c>
      <c r="K39" s="588" t="s">
        <v>74</v>
      </c>
      <c r="L39" s="588" t="s">
        <v>74</v>
      </c>
      <c r="M39" s="588" t="s">
        <v>74</v>
      </c>
      <c r="N39" s="591">
        <f>F40+G40</f>
        <v>0.89270819999999995</v>
      </c>
      <c r="O39" s="591">
        <f>N39</f>
        <v>0.89270819999999995</v>
      </c>
      <c r="P39" s="591">
        <f>E39*O39</f>
        <v>5.9811449400000001</v>
      </c>
    </row>
    <row r="40" spans="1:16" x14ac:dyDescent="0.25">
      <c r="A40" s="592"/>
      <c r="B40" s="592"/>
      <c r="C40" s="593"/>
      <c r="D40" s="592"/>
      <c r="E40" s="594"/>
      <c r="F40" s="185">
        <f>F39*1.94067</f>
        <v>0.89270819999999995</v>
      </c>
      <c r="G40" s="185">
        <f>G39*2.66402</f>
        <v>0</v>
      </c>
      <c r="H40" s="592"/>
      <c r="I40" s="592"/>
      <c r="J40" s="592"/>
      <c r="K40" s="592"/>
      <c r="L40" s="592"/>
      <c r="M40" s="592"/>
      <c r="N40" s="595"/>
      <c r="O40" s="595"/>
      <c r="P40" s="595"/>
    </row>
    <row r="41" spans="1:16" x14ac:dyDescent="0.25">
      <c r="A41" s="603">
        <v>11</v>
      </c>
      <c r="B41" s="604" t="s">
        <v>214</v>
      </c>
      <c r="C41" s="411" t="s">
        <v>223</v>
      </c>
      <c r="D41" s="603" t="s">
        <v>100</v>
      </c>
      <c r="E41" s="605">
        <v>0.1</v>
      </c>
      <c r="F41" s="606">
        <v>0.89</v>
      </c>
      <c r="G41" s="607">
        <v>0</v>
      </c>
      <c r="H41" s="603" t="s">
        <v>74</v>
      </c>
      <c r="I41" s="603" t="s">
        <v>74</v>
      </c>
      <c r="J41" s="603" t="s">
        <v>74</v>
      </c>
      <c r="K41" s="603" t="s">
        <v>74</v>
      </c>
      <c r="L41" s="603" t="s">
        <v>74</v>
      </c>
      <c r="M41" s="603" t="s">
        <v>74</v>
      </c>
      <c r="N41" s="608">
        <f>F42+G42</f>
        <v>1.7271962999999999</v>
      </c>
      <c r="O41" s="609">
        <f>N41+N43</f>
        <v>4.2637963000000001</v>
      </c>
      <c r="P41" s="609">
        <f>O41*E41</f>
        <v>0.42637963000000001</v>
      </c>
    </row>
    <row r="42" spans="1:16" x14ac:dyDescent="0.25">
      <c r="A42" s="603"/>
      <c r="B42" s="604"/>
      <c r="C42" s="411"/>
      <c r="D42" s="603"/>
      <c r="E42" s="605"/>
      <c r="F42" s="185">
        <f>F41*1.94067</f>
        <v>1.7271962999999999</v>
      </c>
      <c r="G42" s="185">
        <f>G41*2.66402</f>
        <v>0</v>
      </c>
      <c r="H42" s="603"/>
      <c r="I42" s="603"/>
      <c r="J42" s="603"/>
      <c r="K42" s="603"/>
      <c r="L42" s="603"/>
      <c r="M42" s="603"/>
      <c r="N42" s="608"/>
      <c r="O42" s="609"/>
      <c r="P42" s="609"/>
    </row>
    <row r="43" spans="1:16" ht="18" x14ac:dyDescent="0.25">
      <c r="A43" s="610"/>
      <c r="B43" s="610"/>
      <c r="C43" s="611"/>
      <c r="D43" s="610"/>
      <c r="E43" s="610"/>
      <c r="F43" s="610"/>
      <c r="G43" s="610"/>
      <c r="H43" s="612" t="s">
        <v>219</v>
      </c>
      <c r="I43" s="612" t="s">
        <v>100</v>
      </c>
      <c r="J43" s="613">
        <v>1.1000000000000001</v>
      </c>
      <c r="K43" s="613"/>
      <c r="L43" s="602">
        <v>2</v>
      </c>
      <c r="M43" s="132">
        <f>L43*J43*1.153</f>
        <v>2.5366000000000004</v>
      </c>
      <c r="N43" s="613">
        <f>M43</f>
        <v>2.5366000000000004</v>
      </c>
      <c r="O43" s="609"/>
      <c r="P43" s="609"/>
    </row>
    <row r="44" spans="1:16" x14ac:dyDescent="0.25">
      <c r="A44" s="588">
        <v>12</v>
      </c>
      <c r="B44" s="588" t="s">
        <v>221</v>
      </c>
      <c r="C44" s="589" t="s">
        <v>224</v>
      </c>
      <c r="D44" s="588" t="s">
        <v>100</v>
      </c>
      <c r="E44" s="590">
        <v>0.4</v>
      </c>
      <c r="F44" s="596">
        <v>0.46</v>
      </c>
      <c r="G44" s="601">
        <v>0</v>
      </c>
      <c r="H44" s="588" t="s">
        <v>74</v>
      </c>
      <c r="I44" s="588" t="s">
        <v>74</v>
      </c>
      <c r="J44" s="588" t="s">
        <v>74</v>
      </c>
      <c r="K44" s="588" t="s">
        <v>74</v>
      </c>
      <c r="L44" s="588" t="s">
        <v>74</v>
      </c>
      <c r="M44" s="588" t="s">
        <v>74</v>
      </c>
      <c r="N44" s="591">
        <f>F45+G45</f>
        <v>0.89270819999999995</v>
      </c>
      <c r="O44" s="591">
        <f>N44</f>
        <v>0.89270819999999995</v>
      </c>
      <c r="P44" s="591">
        <f>E44*O44</f>
        <v>0.35708328</v>
      </c>
    </row>
    <row r="45" spans="1:16" x14ac:dyDescent="0.25">
      <c r="A45" s="592"/>
      <c r="B45" s="592"/>
      <c r="C45" s="593"/>
      <c r="D45" s="592"/>
      <c r="E45" s="594"/>
      <c r="F45" s="185">
        <f>F44*1.94067</f>
        <v>0.89270819999999995</v>
      </c>
      <c r="G45" s="185">
        <f>G44*2.66402</f>
        <v>0</v>
      </c>
      <c r="H45" s="592"/>
      <c r="I45" s="592"/>
      <c r="J45" s="592"/>
      <c r="K45" s="592"/>
      <c r="L45" s="592"/>
      <c r="M45" s="592"/>
      <c r="N45" s="595"/>
      <c r="O45" s="595"/>
      <c r="P45" s="595"/>
    </row>
    <row r="46" spans="1:16" x14ac:dyDescent="0.25">
      <c r="A46" s="603">
        <v>13</v>
      </c>
      <c r="B46" s="439" t="s">
        <v>221</v>
      </c>
      <c r="C46" s="411" t="s">
        <v>225</v>
      </c>
      <c r="D46" s="603" t="s">
        <v>100</v>
      </c>
      <c r="E46" s="605">
        <v>13.3</v>
      </c>
      <c r="F46" s="614">
        <v>0.46</v>
      </c>
      <c r="G46" s="607">
        <v>0</v>
      </c>
      <c r="H46" s="603" t="s">
        <v>74</v>
      </c>
      <c r="I46" s="603" t="s">
        <v>74</v>
      </c>
      <c r="J46" s="603" t="s">
        <v>74</v>
      </c>
      <c r="K46" s="603" t="s">
        <v>74</v>
      </c>
      <c r="L46" s="603" t="s">
        <v>74</v>
      </c>
      <c r="M46" s="603" t="s">
        <v>74</v>
      </c>
      <c r="N46" s="608">
        <f>F47+G47</f>
        <v>0.89270819999999995</v>
      </c>
      <c r="O46" s="609">
        <f>N46</f>
        <v>0.89270819999999995</v>
      </c>
      <c r="P46" s="609">
        <f>O46*E46</f>
        <v>11.873019060000001</v>
      </c>
    </row>
    <row r="47" spans="1:16" x14ac:dyDescent="0.25">
      <c r="A47" s="603"/>
      <c r="B47" s="440"/>
      <c r="C47" s="411"/>
      <c r="D47" s="603"/>
      <c r="E47" s="605"/>
      <c r="F47" s="185">
        <f>F46*1.94067</f>
        <v>0.89270819999999995</v>
      </c>
      <c r="G47" s="185">
        <f>G46*2.66402</f>
        <v>0</v>
      </c>
      <c r="H47" s="603"/>
      <c r="I47" s="603"/>
      <c r="J47" s="603"/>
      <c r="K47" s="603"/>
      <c r="L47" s="603"/>
      <c r="M47" s="603"/>
      <c r="N47" s="608"/>
      <c r="O47" s="609"/>
      <c r="P47" s="609"/>
    </row>
    <row r="48" spans="1:16" x14ac:dyDescent="0.25">
      <c r="A48" s="579" t="s">
        <v>226</v>
      </c>
      <c r="B48" s="580"/>
      <c r="C48" s="580"/>
      <c r="D48" s="580"/>
      <c r="E48" s="581"/>
      <c r="F48" s="582"/>
      <c r="G48" s="582"/>
      <c r="H48" s="583"/>
      <c r="I48" s="583"/>
      <c r="J48" s="583"/>
      <c r="K48" s="583"/>
      <c r="L48" s="583"/>
      <c r="M48" s="583"/>
      <c r="N48" s="583"/>
      <c r="O48" s="583"/>
      <c r="P48" s="584"/>
    </row>
    <row r="49" spans="1:16" x14ac:dyDescent="0.25">
      <c r="A49" s="579" t="s">
        <v>227</v>
      </c>
      <c r="B49" s="580"/>
      <c r="C49" s="580"/>
      <c r="D49" s="580"/>
      <c r="E49" s="581"/>
      <c r="F49" s="582"/>
      <c r="G49" s="582"/>
      <c r="H49" s="583"/>
      <c r="I49" s="583"/>
      <c r="J49" s="583"/>
      <c r="K49" s="583"/>
      <c r="L49" s="583"/>
      <c r="M49" s="583"/>
      <c r="N49" s="583"/>
      <c r="O49" s="583"/>
      <c r="P49" s="584"/>
    </row>
    <row r="50" spans="1:16" x14ac:dyDescent="0.25">
      <c r="A50" s="529">
        <v>1</v>
      </c>
      <c r="B50" s="546" t="s">
        <v>228</v>
      </c>
      <c r="C50" s="535" t="s">
        <v>229</v>
      </c>
      <c r="D50" s="529" t="s">
        <v>100</v>
      </c>
      <c r="E50" s="518">
        <v>0.2</v>
      </c>
      <c r="F50" s="277">
        <v>0.7</v>
      </c>
      <c r="G50" s="277">
        <v>0.28000000000000003</v>
      </c>
      <c r="H50" s="529" t="s">
        <v>74</v>
      </c>
      <c r="I50" s="529" t="s">
        <v>74</v>
      </c>
      <c r="J50" s="529" t="s">
        <v>74</v>
      </c>
      <c r="K50" s="529" t="s">
        <v>74</v>
      </c>
      <c r="L50" s="529" t="s">
        <v>74</v>
      </c>
      <c r="M50" s="529" t="s">
        <v>74</v>
      </c>
      <c r="N50" s="518">
        <f>F51+G51</f>
        <v>2.1043946</v>
      </c>
      <c r="O50" s="520">
        <f>N50+M52</f>
        <v>62.339835680000007</v>
      </c>
      <c r="P50" s="520">
        <f>E50*O50</f>
        <v>12.467967136000002</v>
      </c>
    </row>
    <row r="51" spans="1:16" x14ac:dyDescent="0.25">
      <c r="A51" s="530"/>
      <c r="B51" s="547"/>
      <c r="C51" s="536"/>
      <c r="D51" s="530"/>
      <c r="E51" s="519"/>
      <c r="F51" s="185">
        <f>F50*1.94067</f>
        <v>1.3584689999999999</v>
      </c>
      <c r="G51" s="185">
        <f>G50*2.66402</f>
        <v>0.74592560000000008</v>
      </c>
      <c r="H51" s="530"/>
      <c r="I51" s="530"/>
      <c r="J51" s="530"/>
      <c r="K51" s="530"/>
      <c r="L51" s="530"/>
      <c r="M51" s="530"/>
      <c r="N51" s="519"/>
      <c r="O51" s="615"/>
      <c r="P51" s="521"/>
    </row>
    <row r="52" spans="1:16" ht="18.75" x14ac:dyDescent="0.25">
      <c r="A52" s="204"/>
      <c r="B52" s="204"/>
      <c r="C52" s="205"/>
      <c r="D52" s="204"/>
      <c r="E52" s="616"/>
      <c r="F52" s="204"/>
      <c r="G52" s="204"/>
      <c r="H52" s="220" t="s">
        <v>230</v>
      </c>
      <c r="I52" s="617" t="s">
        <v>100</v>
      </c>
      <c r="J52" s="278">
        <v>1.02</v>
      </c>
      <c r="K52" s="206"/>
      <c r="L52" s="221">
        <v>51.218000000000004</v>
      </c>
      <c r="M52" s="132">
        <f>L52*J52*1.153</f>
        <v>60.235441080000008</v>
      </c>
      <c r="N52" s="278">
        <f>M52</f>
        <v>60.235441080000008</v>
      </c>
      <c r="O52" s="618"/>
      <c r="P52" s="522"/>
    </row>
    <row r="53" spans="1:16" x14ac:dyDescent="0.25">
      <c r="A53" s="390">
        <v>2</v>
      </c>
      <c r="B53" s="619" t="s">
        <v>231</v>
      </c>
      <c r="C53" s="448" t="s">
        <v>232</v>
      </c>
      <c r="D53" s="390" t="s">
        <v>100</v>
      </c>
      <c r="E53" s="433">
        <v>2.9</v>
      </c>
      <c r="F53" s="620">
        <v>1.55</v>
      </c>
      <c r="G53" s="620">
        <v>0.76</v>
      </c>
      <c r="H53" s="390" t="s">
        <v>74</v>
      </c>
      <c r="I53" s="390" t="s">
        <v>74</v>
      </c>
      <c r="J53" s="390" t="s">
        <v>74</v>
      </c>
      <c r="K53" s="390" t="s">
        <v>74</v>
      </c>
      <c r="L53" s="390" t="s">
        <v>74</v>
      </c>
      <c r="M53" s="390" t="s">
        <v>74</v>
      </c>
      <c r="N53" s="383">
        <f>F54+G54</f>
        <v>5.0326936999999994</v>
      </c>
      <c r="O53" s="383">
        <f>N53+N55</f>
        <v>69.142791280000012</v>
      </c>
      <c r="P53" s="383">
        <f>E53*O53</f>
        <v>200.51409471200003</v>
      </c>
    </row>
    <row r="54" spans="1:16" x14ac:dyDescent="0.25">
      <c r="A54" s="391"/>
      <c r="B54" s="621"/>
      <c r="C54" s="449"/>
      <c r="D54" s="391"/>
      <c r="E54" s="434"/>
      <c r="F54" s="185">
        <f>F53*1.94067</f>
        <v>3.0080385000000001</v>
      </c>
      <c r="G54" s="185">
        <f>G53*2.66402</f>
        <v>2.0246551999999998</v>
      </c>
      <c r="H54" s="391"/>
      <c r="I54" s="391"/>
      <c r="J54" s="391"/>
      <c r="K54" s="391"/>
      <c r="L54" s="391"/>
      <c r="M54" s="391"/>
      <c r="N54" s="384"/>
      <c r="O54" s="622"/>
      <c r="P54" s="622"/>
    </row>
    <row r="55" spans="1:16" ht="18.75" x14ac:dyDescent="0.25">
      <c r="A55" s="623"/>
      <c r="B55" s="623"/>
      <c r="C55" s="624"/>
      <c r="D55" s="623"/>
      <c r="E55" s="620"/>
      <c r="F55" s="620"/>
      <c r="G55" s="620"/>
      <c r="H55" s="623" t="s">
        <v>230</v>
      </c>
      <c r="I55" s="625" t="s">
        <v>233</v>
      </c>
      <c r="J55" s="620">
        <v>1.02</v>
      </c>
      <c r="K55" s="623"/>
      <c r="L55" s="221">
        <v>51.218000000000004</v>
      </c>
      <c r="M55" s="132">
        <f>L55*J55*1.153</f>
        <v>60.235441080000008</v>
      </c>
      <c r="N55" s="383">
        <f>M55+M56+M57</f>
        <v>64.110097580000016</v>
      </c>
      <c r="O55" s="622"/>
      <c r="P55" s="622"/>
    </row>
    <row r="56" spans="1:16" ht="30" x14ac:dyDescent="0.25">
      <c r="A56" s="623"/>
      <c r="B56" s="623"/>
      <c r="C56" s="624"/>
      <c r="D56" s="623"/>
      <c r="E56" s="620"/>
      <c r="F56" s="620"/>
      <c r="G56" s="620"/>
      <c r="H56" s="623" t="s">
        <v>234</v>
      </c>
      <c r="I56" s="625" t="s">
        <v>235</v>
      </c>
      <c r="J56" s="620">
        <v>0.80300000000000005</v>
      </c>
      <c r="K56" s="623"/>
      <c r="L56" s="620">
        <v>3.5</v>
      </c>
      <c r="M56" s="132">
        <f>L56*J56*1.153</f>
        <v>3.2405065000000004</v>
      </c>
      <c r="N56" s="622"/>
      <c r="O56" s="622"/>
      <c r="P56" s="622"/>
    </row>
    <row r="57" spans="1:16" ht="30" x14ac:dyDescent="0.25">
      <c r="A57" s="623"/>
      <c r="B57" s="623"/>
      <c r="C57" s="624"/>
      <c r="D57" s="623"/>
      <c r="E57" s="620"/>
      <c r="F57" s="620"/>
      <c r="G57" s="620"/>
      <c r="H57" s="623" t="s">
        <v>236</v>
      </c>
      <c r="I57" s="625" t="s">
        <v>233</v>
      </c>
      <c r="J57" s="626">
        <v>4.0000000000000001E-3</v>
      </c>
      <c r="K57" s="623"/>
      <c r="L57" s="627">
        <v>137.5</v>
      </c>
      <c r="M57" s="132">
        <f>L57*J57*1.153</f>
        <v>0.6341500000000001</v>
      </c>
      <c r="N57" s="622"/>
      <c r="O57" s="622"/>
      <c r="P57" s="622"/>
    </row>
    <row r="58" spans="1:16" x14ac:dyDescent="0.25">
      <c r="A58" s="579" t="s">
        <v>237</v>
      </c>
      <c r="B58" s="580"/>
      <c r="C58" s="580"/>
      <c r="D58" s="580"/>
      <c r="E58" s="581"/>
      <c r="F58" s="582"/>
      <c r="G58" s="582"/>
      <c r="H58" s="583"/>
      <c r="I58" s="583"/>
      <c r="J58" s="583"/>
      <c r="K58" s="583"/>
      <c r="L58" s="583"/>
      <c r="M58" s="583"/>
      <c r="N58" s="583"/>
      <c r="O58" s="583"/>
      <c r="P58" s="584"/>
    </row>
    <row r="59" spans="1:16" x14ac:dyDescent="0.25">
      <c r="A59" s="372">
        <v>1</v>
      </c>
      <c r="B59" s="395" t="s">
        <v>238</v>
      </c>
      <c r="C59" s="397" t="s">
        <v>239</v>
      </c>
      <c r="D59" s="486" t="s">
        <v>100</v>
      </c>
      <c r="E59" s="378">
        <v>0.4</v>
      </c>
      <c r="F59" s="270">
        <v>1.62</v>
      </c>
      <c r="G59" s="273">
        <v>0</v>
      </c>
      <c r="H59" s="372" t="s">
        <v>74</v>
      </c>
      <c r="I59" s="372" t="s">
        <v>74</v>
      </c>
      <c r="J59" s="372" t="s">
        <v>74</v>
      </c>
      <c r="K59" s="372" t="s">
        <v>74</v>
      </c>
      <c r="L59" s="372" t="s">
        <v>74</v>
      </c>
      <c r="M59" s="372" t="s">
        <v>74</v>
      </c>
      <c r="N59" s="378">
        <f>F60+G60</f>
        <v>3.1438853999999998</v>
      </c>
      <c r="O59" s="370">
        <f>N59+N61</f>
        <v>64.845873300000008</v>
      </c>
      <c r="P59" s="370">
        <f>E59*O59</f>
        <v>25.938349320000004</v>
      </c>
    </row>
    <row r="60" spans="1:16" x14ac:dyDescent="0.25">
      <c r="A60" s="373"/>
      <c r="B60" s="396"/>
      <c r="C60" s="398"/>
      <c r="D60" s="486"/>
      <c r="E60" s="379"/>
      <c r="F60" s="185">
        <f>F59*1.94067</f>
        <v>3.1438853999999998</v>
      </c>
      <c r="G60" s="185">
        <f>G59*2.66402</f>
        <v>0</v>
      </c>
      <c r="H60" s="373"/>
      <c r="I60" s="373"/>
      <c r="J60" s="373"/>
      <c r="K60" s="373"/>
      <c r="L60" s="373"/>
      <c r="M60" s="373"/>
      <c r="N60" s="379"/>
      <c r="O60" s="371"/>
      <c r="P60" s="371"/>
    </row>
    <row r="61" spans="1:16" ht="18.75" x14ac:dyDescent="0.25">
      <c r="A61" s="141"/>
      <c r="B61" s="141"/>
      <c r="C61" s="148"/>
      <c r="D61" s="141"/>
      <c r="E61" s="141"/>
      <c r="F61" s="628"/>
      <c r="G61" s="628"/>
      <c r="H61" s="629" t="s">
        <v>101</v>
      </c>
      <c r="I61" s="630" t="s">
        <v>100</v>
      </c>
      <c r="J61" s="145">
        <v>1.02</v>
      </c>
      <c r="K61" s="145"/>
      <c r="L61" s="155">
        <v>52.465000000000003</v>
      </c>
      <c r="M61" s="132">
        <f>L61*J61*1.153</f>
        <v>61.701987900000006</v>
      </c>
      <c r="N61" s="272">
        <f>M61</f>
        <v>61.701987900000006</v>
      </c>
      <c r="O61" s="484"/>
      <c r="P61" s="484"/>
    </row>
    <row r="62" spans="1:16" x14ac:dyDescent="0.25">
      <c r="A62" s="579" t="s">
        <v>240</v>
      </c>
      <c r="B62" s="580"/>
      <c r="C62" s="580"/>
      <c r="D62" s="580"/>
      <c r="E62" s="581"/>
      <c r="F62" s="582"/>
      <c r="G62" s="582"/>
      <c r="H62" s="583"/>
      <c r="I62" s="583"/>
      <c r="J62" s="583"/>
      <c r="K62" s="583"/>
      <c r="L62" s="583"/>
      <c r="M62" s="583"/>
      <c r="N62" s="583"/>
      <c r="O62" s="583"/>
      <c r="P62" s="584"/>
    </row>
    <row r="63" spans="1:16" x14ac:dyDescent="0.25">
      <c r="A63" s="373">
        <v>1</v>
      </c>
      <c r="B63" s="396" t="s">
        <v>241</v>
      </c>
      <c r="C63" s="398" t="s">
        <v>242</v>
      </c>
      <c r="D63" s="373" t="s">
        <v>100</v>
      </c>
      <c r="E63" s="400">
        <v>6</v>
      </c>
      <c r="F63" s="261">
        <v>2.57</v>
      </c>
      <c r="G63" s="261">
        <v>0.66</v>
      </c>
      <c r="H63" s="373" t="s">
        <v>74</v>
      </c>
      <c r="I63" s="373" t="s">
        <v>74</v>
      </c>
      <c r="J63" s="373" t="s">
        <v>74</v>
      </c>
      <c r="K63" s="373" t="s">
        <v>74</v>
      </c>
      <c r="L63" s="373" t="s">
        <v>74</v>
      </c>
      <c r="M63" s="373" t="s">
        <v>74</v>
      </c>
      <c r="N63" s="379">
        <f>F64+G64</f>
        <v>6.7457750999999995</v>
      </c>
      <c r="O63" s="370">
        <f>N63+N65</f>
        <v>80.283308000000005</v>
      </c>
      <c r="P63" s="370">
        <f>E63*O63</f>
        <v>481.69984800000003</v>
      </c>
    </row>
    <row r="64" spans="1:16" x14ac:dyDescent="0.25">
      <c r="A64" s="486"/>
      <c r="B64" s="488"/>
      <c r="C64" s="489"/>
      <c r="D64" s="486"/>
      <c r="E64" s="490"/>
      <c r="F64" s="185">
        <f>F63*1.94067</f>
        <v>4.9875218999999991</v>
      </c>
      <c r="G64" s="185">
        <f>G63*2.66402</f>
        <v>1.7582532</v>
      </c>
      <c r="H64" s="486"/>
      <c r="I64" s="486"/>
      <c r="J64" s="486"/>
      <c r="K64" s="486"/>
      <c r="L64" s="486"/>
      <c r="M64" s="486"/>
      <c r="N64" s="487"/>
      <c r="O64" s="371"/>
      <c r="P64" s="371"/>
    </row>
    <row r="65" spans="1:16" ht="18.75" x14ac:dyDescent="0.25">
      <c r="A65" s="141"/>
      <c r="B65" s="141"/>
      <c r="C65" s="148"/>
      <c r="D65" s="141"/>
      <c r="E65" s="141"/>
      <c r="F65" s="141"/>
      <c r="G65" s="141"/>
      <c r="H65" s="629" t="s">
        <v>230</v>
      </c>
      <c r="I65" s="630" t="s">
        <v>100</v>
      </c>
      <c r="J65" s="145">
        <v>1.02</v>
      </c>
      <c r="K65" s="145"/>
      <c r="L65" s="155">
        <v>52.465000000000003</v>
      </c>
      <c r="M65" s="132">
        <f>L65*J65*1.153</f>
        <v>61.701987900000006</v>
      </c>
      <c r="N65" s="370">
        <f>M65+M66+M67+M68</f>
        <v>73.537532900000002</v>
      </c>
      <c r="O65" s="371"/>
      <c r="P65" s="371"/>
    </row>
    <row r="66" spans="1:16" ht="18.75" x14ac:dyDescent="0.25">
      <c r="A66" s="141"/>
      <c r="B66" s="141"/>
      <c r="C66" s="148"/>
      <c r="D66" s="141"/>
      <c r="E66" s="141"/>
      <c r="F66" s="141"/>
      <c r="G66" s="141"/>
      <c r="H66" s="629" t="s">
        <v>243</v>
      </c>
      <c r="I66" s="630" t="s">
        <v>81</v>
      </c>
      <c r="J66" s="145">
        <v>1.32</v>
      </c>
      <c r="K66" s="145"/>
      <c r="L66" s="272">
        <v>3.5</v>
      </c>
      <c r="M66" s="132">
        <f>L66*J66*1.153</f>
        <v>5.3268599999999999</v>
      </c>
      <c r="N66" s="371"/>
      <c r="O66" s="371"/>
      <c r="P66" s="371"/>
    </row>
    <row r="67" spans="1:16" ht="18.75" x14ac:dyDescent="0.25">
      <c r="A67" s="141"/>
      <c r="B67" s="141"/>
      <c r="C67" s="148"/>
      <c r="D67" s="141"/>
      <c r="E67" s="141"/>
      <c r="F67" s="141"/>
      <c r="G67" s="141"/>
      <c r="H67" s="629" t="s">
        <v>236</v>
      </c>
      <c r="I67" s="630" t="s">
        <v>100</v>
      </c>
      <c r="J67" s="145">
        <v>0.03</v>
      </c>
      <c r="K67" s="145"/>
      <c r="L67" s="627">
        <v>137.5</v>
      </c>
      <c r="M67" s="132">
        <f>L67*J67*1.153</f>
        <v>4.7561249999999999</v>
      </c>
      <c r="N67" s="371"/>
      <c r="O67" s="371"/>
      <c r="P67" s="371"/>
    </row>
    <row r="68" spans="1:16" ht="15.75" x14ac:dyDescent="0.25">
      <c r="A68" s="141"/>
      <c r="B68" s="141"/>
      <c r="C68" s="148"/>
      <c r="D68" s="141"/>
      <c r="E68" s="141"/>
      <c r="F68" s="141"/>
      <c r="G68" s="141"/>
      <c r="H68" s="629" t="s">
        <v>244</v>
      </c>
      <c r="I68" s="630" t="s">
        <v>83</v>
      </c>
      <c r="J68" s="145">
        <v>1.6</v>
      </c>
      <c r="K68" s="145"/>
      <c r="L68" s="272">
        <v>0.95</v>
      </c>
      <c r="M68" s="132">
        <f>L68*J68*1.153</f>
        <v>1.7525600000000001</v>
      </c>
      <c r="N68" s="484"/>
      <c r="O68" s="484"/>
      <c r="P68" s="484"/>
    </row>
    <row r="69" spans="1:16" x14ac:dyDescent="0.25">
      <c r="A69" s="486">
        <v>2</v>
      </c>
      <c r="B69" s="631" t="s">
        <v>245</v>
      </c>
      <c r="C69" s="489" t="s">
        <v>246</v>
      </c>
      <c r="D69" s="486" t="s">
        <v>83</v>
      </c>
      <c r="E69" s="490">
        <v>10</v>
      </c>
      <c r="F69" s="632">
        <v>8.5699999999999998E-2</v>
      </c>
      <c r="G69" s="627">
        <v>2.5899999999999999E-2</v>
      </c>
      <c r="H69" s="486" t="s">
        <v>74</v>
      </c>
      <c r="I69" s="486" t="s">
        <v>74</v>
      </c>
      <c r="J69" s="486" t="s">
        <v>74</v>
      </c>
      <c r="K69" s="486" t="s">
        <v>74</v>
      </c>
      <c r="L69" s="487" t="s">
        <v>74</v>
      </c>
      <c r="M69" s="487" t="s">
        <v>74</v>
      </c>
      <c r="N69" s="487">
        <f>F70+G70</f>
        <v>0.23531353699999999</v>
      </c>
      <c r="O69" s="485">
        <f>N69+N71</f>
        <v>0.60888553700000003</v>
      </c>
      <c r="P69" s="485">
        <f>E69*O69</f>
        <v>6.0888553700000001</v>
      </c>
    </row>
    <row r="70" spans="1:16" x14ac:dyDescent="0.25">
      <c r="A70" s="486"/>
      <c r="B70" s="486"/>
      <c r="C70" s="489"/>
      <c r="D70" s="486"/>
      <c r="E70" s="490"/>
      <c r="F70" s="185">
        <f>F69*1.94067</f>
        <v>0.16631541899999999</v>
      </c>
      <c r="G70" s="185">
        <f>G69*2.66402</f>
        <v>6.8998117999999997E-2</v>
      </c>
      <c r="H70" s="486"/>
      <c r="I70" s="486"/>
      <c r="J70" s="486"/>
      <c r="K70" s="486"/>
      <c r="L70" s="487"/>
      <c r="M70" s="487"/>
      <c r="N70" s="487"/>
      <c r="O70" s="485"/>
      <c r="P70" s="485"/>
    </row>
    <row r="71" spans="1:16" ht="15.75" x14ac:dyDescent="0.25">
      <c r="A71" s="141"/>
      <c r="B71" s="141"/>
      <c r="C71" s="148"/>
      <c r="D71" s="141"/>
      <c r="E71" s="141"/>
      <c r="F71" s="141"/>
      <c r="G71" s="141"/>
      <c r="H71" s="145" t="s">
        <v>247</v>
      </c>
      <c r="I71" s="269" t="s">
        <v>83</v>
      </c>
      <c r="J71" s="271">
        <v>1</v>
      </c>
      <c r="K71" s="145"/>
      <c r="L71" s="151">
        <v>0.32400000000000001</v>
      </c>
      <c r="M71" s="132">
        <f>L71*J71*1.153</f>
        <v>0.37357200000000002</v>
      </c>
      <c r="N71" s="272">
        <f>M71</f>
        <v>0.37357200000000002</v>
      </c>
      <c r="O71" s="485"/>
      <c r="P71" s="485"/>
    </row>
    <row r="72" spans="1:16" x14ac:dyDescent="0.25">
      <c r="A72" s="372">
        <v>3</v>
      </c>
      <c r="B72" s="633" t="s">
        <v>248</v>
      </c>
      <c r="C72" s="397" t="s">
        <v>249</v>
      </c>
      <c r="D72" s="372" t="s">
        <v>83</v>
      </c>
      <c r="E72" s="399">
        <v>13</v>
      </c>
      <c r="F72" s="270">
        <f>35.9/1000</f>
        <v>3.5900000000000001E-2</v>
      </c>
      <c r="G72" s="627">
        <f>0.2/1000</f>
        <v>2.0000000000000001E-4</v>
      </c>
      <c r="H72" s="372" t="s">
        <v>74</v>
      </c>
      <c r="I72" s="372" t="s">
        <v>74</v>
      </c>
      <c r="J72" s="372" t="s">
        <v>74</v>
      </c>
      <c r="K72" s="372" t="s">
        <v>74</v>
      </c>
      <c r="L72" s="372" t="s">
        <v>74</v>
      </c>
      <c r="M72" s="372" t="s">
        <v>74</v>
      </c>
      <c r="N72" s="378">
        <f>F73+G73</f>
        <v>7.0202856999999994E-2</v>
      </c>
      <c r="O72" s="370">
        <f>N72+N74</f>
        <v>0.64347445700000006</v>
      </c>
      <c r="P72" s="370">
        <f>E72*O72</f>
        <v>8.3651679410000011</v>
      </c>
    </row>
    <row r="73" spans="1:16" x14ac:dyDescent="0.25">
      <c r="A73" s="373"/>
      <c r="B73" s="373"/>
      <c r="C73" s="398"/>
      <c r="D73" s="373"/>
      <c r="E73" s="400"/>
      <c r="F73" s="185">
        <f>F72*1.94067</f>
        <v>6.9670052999999996E-2</v>
      </c>
      <c r="G73" s="185">
        <f>G72*2.66402</f>
        <v>5.32804E-4</v>
      </c>
      <c r="H73" s="373"/>
      <c r="I73" s="373"/>
      <c r="J73" s="373"/>
      <c r="K73" s="373"/>
      <c r="L73" s="373"/>
      <c r="M73" s="373"/>
      <c r="N73" s="379"/>
      <c r="O73" s="634"/>
      <c r="P73" s="371"/>
    </row>
    <row r="74" spans="1:16" ht="15.75" x14ac:dyDescent="0.25">
      <c r="A74" s="141"/>
      <c r="B74" s="141"/>
      <c r="C74" s="148"/>
      <c r="D74" s="141"/>
      <c r="E74" s="141"/>
      <c r="F74" s="141"/>
      <c r="G74" s="141"/>
      <c r="H74" s="145" t="s">
        <v>94</v>
      </c>
      <c r="I74" s="269" t="s">
        <v>83</v>
      </c>
      <c r="J74" s="271">
        <v>1</v>
      </c>
      <c r="K74" s="145"/>
      <c r="L74" s="272">
        <v>0.4</v>
      </c>
      <c r="M74" s="132">
        <f>L74*J74*1.153</f>
        <v>0.46120000000000005</v>
      </c>
      <c r="N74" s="370">
        <f>M74+M76+M75</f>
        <v>0.5732716000000001</v>
      </c>
      <c r="O74" s="634"/>
      <c r="P74" s="371"/>
    </row>
    <row r="75" spans="1:16" ht="45" x14ac:dyDescent="0.25">
      <c r="A75" s="259"/>
      <c r="B75" s="259"/>
      <c r="C75" s="263"/>
      <c r="D75" s="259"/>
      <c r="E75" s="262"/>
      <c r="F75" s="146"/>
      <c r="G75" s="146"/>
      <c r="H75" s="259" t="s">
        <v>96</v>
      </c>
      <c r="I75" s="635" t="s">
        <v>83</v>
      </c>
      <c r="J75" s="153">
        <v>3.0000000000000001E-3</v>
      </c>
      <c r="K75" s="259"/>
      <c r="L75" s="262">
        <v>0.4</v>
      </c>
      <c r="M75" s="132">
        <f>L75*J75*1.153</f>
        <v>1.3836000000000002E-3</v>
      </c>
      <c r="N75" s="371"/>
      <c r="O75" s="634"/>
      <c r="P75" s="371"/>
    </row>
    <row r="76" spans="1:16" ht="15.75" x14ac:dyDescent="0.25">
      <c r="A76" s="141"/>
      <c r="B76" s="141"/>
      <c r="C76" s="148"/>
      <c r="D76" s="141"/>
      <c r="E76" s="141"/>
      <c r="F76" s="141"/>
      <c r="G76" s="141"/>
      <c r="H76" s="145" t="s">
        <v>97</v>
      </c>
      <c r="I76" s="269" t="s">
        <v>83</v>
      </c>
      <c r="J76" s="272">
        <v>0.12</v>
      </c>
      <c r="K76" s="145"/>
      <c r="L76" s="272">
        <v>0.8</v>
      </c>
      <c r="M76" s="132">
        <f>L76*J76*1.153</f>
        <v>0.11068800000000001</v>
      </c>
      <c r="N76" s="636"/>
      <c r="O76" s="636"/>
      <c r="P76" s="484"/>
    </row>
    <row r="77" spans="1:16" x14ac:dyDescent="0.25">
      <c r="A77" s="579" t="s">
        <v>250</v>
      </c>
      <c r="B77" s="580"/>
      <c r="C77" s="580"/>
      <c r="D77" s="580"/>
      <c r="E77" s="581"/>
      <c r="F77" s="582"/>
      <c r="G77" s="582"/>
      <c r="H77" s="583"/>
      <c r="I77" s="583"/>
      <c r="J77" s="583"/>
      <c r="K77" s="583"/>
      <c r="L77" s="583"/>
      <c r="M77" s="583"/>
      <c r="N77" s="583"/>
      <c r="O77" s="583"/>
      <c r="P77" s="584"/>
    </row>
    <row r="78" spans="1:16" x14ac:dyDescent="0.25">
      <c r="A78" s="372">
        <v>1</v>
      </c>
      <c r="B78" s="395" t="s">
        <v>251</v>
      </c>
      <c r="C78" s="397" t="s">
        <v>252</v>
      </c>
      <c r="D78" s="372" t="s">
        <v>100</v>
      </c>
      <c r="E78" s="378">
        <v>0.6</v>
      </c>
      <c r="F78" s="270">
        <v>4.6100000000000003</v>
      </c>
      <c r="G78" s="270">
        <v>0.81</v>
      </c>
      <c r="H78" s="372" t="s">
        <v>74</v>
      </c>
      <c r="I78" s="372" t="s">
        <v>74</v>
      </c>
      <c r="J78" s="372" t="s">
        <v>74</v>
      </c>
      <c r="K78" s="372" t="s">
        <v>74</v>
      </c>
      <c r="L78" s="372" t="s">
        <v>74</v>
      </c>
      <c r="M78" s="372" t="s">
        <v>74</v>
      </c>
      <c r="N78" s="487">
        <f>F79+G79</f>
        <v>11.104344899999999</v>
      </c>
      <c r="O78" s="485">
        <f>N78+N80</f>
        <v>83.898394574999998</v>
      </c>
      <c r="P78" s="370">
        <f>O78*E78</f>
        <v>50.339036744999994</v>
      </c>
    </row>
    <row r="79" spans="1:16" x14ac:dyDescent="0.25">
      <c r="A79" s="373"/>
      <c r="B79" s="396"/>
      <c r="C79" s="398"/>
      <c r="D79" s="373"/>
      <c r="E79" s="379"/>
      <c r="F79" s="185">
        <f>F78*1.94067</f>
        <v>8.9464886999999997</v>
      </c>
      <c r="G79" s="185">
        <f>G78*2.66402</f>
        <v>2.1578561999999999</v>
      </c>
      <c r="H79" s="373"/>
      <c r="I79" s="373"/>
      <c r="J79" s="373"/>
      <c r="K79" s="373"/>
      <c r="L79" s="373"/>
      <c r="M79" s="373"/>
      <c r="N79" s="487"/>
      <c r="O79" s="485"/>
      <c r="P79" s="371"/>
    </row>
    <row r="80" spans="1:16" ht="18" x14ac:dyDescent="0.25">
      <c r="A80" s="141"/>
      <c r="B80" s="141"/>
      <c r="C80" s="148"/>
      <c r="D80" s="141"/>
      <c r="E80" s="141"/>
      <c r="F80" s="141"/>
      <c r="G80" s="141"/>
      <c r="H80" s="629" t="s">
        <v>101</v>
      </c>
      <c r="I80" s="269" t="s">
        <v>100</v>
      </c>
      <c r="J80" s="272">
        <v>1.0149999999999999</v>
      </c>
      <c r="K80" s="145"/>
      <c r="L80" s="155">
        <v>52.465000000000003</v>
      </c>
      <c r="M80" s="132">
        <f>L80*J80*1.153</f>
        <v>61.399527175000003</v>
      </c>
      <c r="N80" s="370">
        <f>M80+M82+M81</f>
        <v>72.794049674999997</v>
      </c>
      <c r="O80" s="485"/>
      <c r="P80" s="371"/>
    </row>
    <row r="81" spans="1:16" ht="18" x14ac:dyDescent="0.25">
      <c r="A81" s="141"/>
      <c r="B81" s="141"/>
      <c r="C81" s="148"/>
      <c r="D81" s="141"/>
      <c r="E81" s="141"/>
      <c r="F81" s="141"/>
      <c r="G81" s="141"/>
      <c r="H81" s="145" t="s">
        <v>102</v>
      </c>
      <c r="I81" s="269" t="s">
        <v>235</v>
      </c>
      <c r="J81" s="272">
        <v>1.37</v>
      </c>
      <c r="K81" s="145"/>
      <c r="L81" s="272">
        <v>3.5</v>
      </c>
      <c r="M81" s="132">
        <f>L81*J81*1.153</f>
        <v>5.5286350000000004</v>
      </c>
      <c r="N81" s="371"/>
      <c r="O81" s="485"/>
      <c r="P81" s="371"/>
    </row>
    <row r="82" spans="1:16" ht="30" x14ac:dyDescent="0.25">
      <c r="A82" s="141"/>
      <c r="B82" s="141"/>
      <c r="C82" s="148"/>
      <c r="D82" s="141"/>
      <c r="E82" s="141"/>
      <c r="F82" s="141"/>
      <c r="G82" s="141"/>
      <c r="H82" s="269" t="s">
        <v>253</v>
      </c>
      <c r="I82" s="269" t="s">
        <v>100</v>
      </c>
      <c r="J82" s="637">
        <v>3.6999999999999998E-2</v>
      </c>
      <c r="K82" s="145"/>
      <c r="L82" s="627">
        <v>137.5</v>
      </c>
      <c r="M82" s="132">
        <f>L82*J82*1.153</f>
        <v>5.8658874999999995</v>
      </c>
      <c r="N82" s="634"/>
      <c r="O82" s="485"/>
      <c r="P82" s="371"/>
    </row>
    <row r="83" spans="1:16" x14ac:dyDescent="0.25">
      <c r="A83" s="486">
        <v>2</v>
      </c>
      <c r="B83" s="631" t="s">
        <v>254</v>
      </c>
      <c r="C83" s="489" t="s">
        <v>255</v>
      </c>
      <c r="D83" s="486" t="s">
        <v>83</v>
      </c>
      <c r="E83" s="490">
        <v>61.2</v>
      </c>
      <c r="F83" s="273">
        <v>0</v>
      </c>
      <c r="G83" s="273">
        <v>0</v>
      </c>
      <c r="H83" s="486" t="s">
        <v>74</v>
      </c>
      <c r="I83" s="486" t="s">
        <v>74</v>
      </c>
      <c r="J83" s="486" t="s">
        <v>74</v>
      </c>
      <c r="K83" s="486" t="s">
        <v>74</v>
      </c>
      <c r="L83" s="487" t="s">
        <v>74</v>
      </c>
      <c r="M83" s="487" t="s">
        <v>74</v>
      </c>
      <c r="N83" s="492">
        <f>F84+G84</f>
        <v>0</v>
      </c>
      <c r="O83" s="485">
        <f>N83+N85</f>
        <v>0.37357200000000002</v>
      </c>
      <c r="P83" s="485">
        <f>E83*O83</f>
        <v>22.862606400000001</v>
      </c>
    </row>
    <row r="84" spans="1:16" x14ac:dyDescent="0.25">
      <c r="A84" s="486"/>
      <c r="B84" s="486"/>
      <c r="C84" s="489"/>
      <c r="D84" s="486"/>
      <c r="E84" s="490"/>
      <c r="F84" s="185">
        <f>F83*1.94067</f>
        <v>0</v>
      </c>
      <c r="G84" s="185">
        <f>G83*2.66402</f>
        <v>0</v>
      </c>
      <c r="H84" s="486"/>
      <c r="I84" s="486"/>
      <c r="J84" s="486"/>
      <c r="K84" s="486"/>
      <c r="L84" s="487"/>
      <c r="M84" s="487"/>
      <c r="N84" s="492"/>
      <c r="O84" s="485"/>
      <c r="P84" s="485"/>
    </row>
    <row r="85" spans="1:16" ht="15.75" x14ac:dyDescent="0.25">
      <c r="A85" s="141"/>
      <c r="B85" s="141"/>
      <c r="C85" s="148"/>
      <c r="D85" s="141"/>
      <c r="E85" s="141"/>
      <c r="F85" s="141"/>
      <c r="G85" s="141"/>
      <c r="H85" s="145" t="s">
        <v>256</v>
      </c>
      <c r="I85" s="269" t="s">
        <v>83</v>
      </c>
      <c r="J85" s="271">
        <v>1</v>
      </c>
      <c r="K85" s="145"/>
      <c r="L85" s="155">
        <v>0.32400000000000001</v>
      </c>
      <c r="M85" s="132">
        <f>L85*J85*1.153</f>
        <v>0.37357200000000002</v>
      </c>
      <c r="N85" s="272">
        <f>M85</f>
        <v>0.37357200000000002</v>
      </c>
      <c r="O85" s="485"/>
      <c r="P85" s="485"/>
    </row>
    <row r="86" spans="1:16" x14ac:dyDescent="0.25">
      <c r="A86" s="486">
        <v>3</v>
      </c>
      <c r="B86" s="488" t="s">
        <v>257</v>
      </c>
      <c r="C86" s="489" t="s">
        <v>258</v>
      </c>
      <c r="D86" s="486" t="s">
        <v>83</v>
      </c>
      <c r="E86" s="490">
        <f>42.2+3.4</f>
        <v>45.6</v>
      </c>
      <c r="F86" s="627">
        <v>1.24E-2</v>
      </c>
      <c r="G86" s="627">
        <v>1.2999999999999999E-3</v>
      </c>
      <c r="H86" s="486" t="s">
        <v>74</v>
      </c>
      <c r="I86" s="486" t="s">
        <v>74</v>
      </c>
      <c r="J86" s="486" t="s">
        <v>74</v>
      </c>
      <c r="K86" s="486" t="s">
        <v>74</v>
      </c>
      <c r="L86" s="487" t="s">
        <v>74</v>
      </c>
      <c r="M86" s="487" t="s">
        <v>74</v>
      </c>
      <c r="N86" s="492">
        <f>F87+G87</f>
        <v>2.7527533999999999E-2</v>
      </c>
      <c r="O86" s="485">
        <f>N86+N88</f>
        <v>0.43107753399999998</v>
      </c>
      <c r="P86" s="485">
        <f>E86*O86</f>
        <v>19.6571355504</v>
      </c>
    </row>
    <row r="87" spans="1:16" x14ac:dyDescent="0.25">
      <c r="A87" s="486"/>
      <c r="B87" s="488"/>
      <c r="C87" s="489"/>
      <c r="D87" s="486"/>
      <c r="E87" s="490"/>
      <c r="F87" s="185">
        <f>F86*1.94067</f>
        <v>2.4064308E-2</v>
      </c>
      <c r="G87" s="185">
        <f>G86*2.66402</f>
        <v>3.4632259999999998E-3</v>
      </c>
      <c r="H87" s="486"/>
      <c r="I87" s="486"/>
      <c r="J87" s="486"/>
      <c r="K87" s="486"/>
      <c r="L87" s="487"/>
      <c r="M87" s="487"/>
      <c r="N87" s="492"/>
      <c r="O87" s="485"/>
      <c r="P87" s="485"/>
    </row>
    <row r="88" spans="1:16" ht="15.75" x14ac:dyDescent="0.25">
      <c r="A88" s="141"/>
      <c r="B88" s="141"/>
      <c r="C88" s="148"/>
      <c r="D88" s="141"/>
      <c r="E88" s="141"/>
      <c r="F88" s="141"/>
      <c r="G88" s="141"/>
      <c r="H88" s="145" t="s">
        <v>259</v>
      </c>
      <c r="I88" s="269" t="s">
        <v>83</v>
      </c>
      <c r="J88" s="271">
        <v>1</v>
      </c>
      <c r="K88" s="145"/>
      <c r="L88" s="272">
        <v>0.35</v>
      </c>
      <c r="M88" s="132">
        <f>L88*J88*1.153</f>
        <v>0.40354999999999996</v>
      </c>
      <c r="N88" s="272">
        <f>M88</f>
        <v>0.40354999999999996</v>
      </c>
      <c r="O88" s="485"/>
      <c r="P88" s="485"/>
    </row>
    <row r="89" spans="1:16" ht="75" x14ac:dyDescent="0.25">
      <c r="A89" s="638"/>
      <c r="B89" s="639"/>
      <c r="C89" s="639" t="s">
        <v>260</v>
      </c>
      <c r="D89" s="639"/>
      <c r="E89" s="640"/>
      <c r="F89" s="641"/>
      <c r="G89" s="641"/>
      <c r="H89" s="641"/>
      <c r="I89" s="642"/>
      <c r="J89" s="642"/>
      <c r="K89" s="642"/>
      <c r="L89" s="642"/>
      <c r="M89" s="110"/>
      <c r="N89" s="642"/>
      <c r="O89" s="642"/>
      <c r="P89" s="642"/>
    </row>
    <row r="90" spans="1:16" x14ac:dyDescent="0.25">
      <c r="A90" s="643">
        <v>1</v>
      </c>
      <c r="B90" s="644" t="s">
        <v>161</v>
      </c>
      <c r="C90" s="645" t="s">
        <v>261</v>
      </c>
      <c r="D90" s="643" t="s">
        <v>83</v>
      </c>
      <c r="E90" s="646">
        <v>29.22</v>
      </c>
      <c r="F90" s="647">
        <v>2.4799999999999999E-2</v>
      </c>
      <c r="G90" s="647">
        <v>1.4800000000000001E-2</v>
      </c>
      <c r="H90" s="643" t="s">
        <v>74</v>
      </c>
      <c r="I90" s="643" t="s">
        <v>74</v>
      </c>
      <c r="J90" s="643" t="s">
        <v>74</v>
      </c>
      <c r="K90" s="643" t="s">
        <v>74</v>
      </c>
      <c r="L90" s="643" t="s">
        <v>74</v>
      </c>
      <c r="M90" s="643" t="s">
        <v>74</v>
      </c>
      <c r="N90" s="646">
        <f>F91+G91</f>
        <v>8.7556111999999992E-2</v>
      </c>
      <c r="O90" s="646">
        <f>N90+N92</f>
        <v>0.46574011199999998</v>
      </c>
      <c r="P90" s="646">
        <f>E90*O90</f>
        <v>13.608926072639999</v>
      </c>
    </row>
    <row r="91" spans="1:16" x14ac:dyDescent="0.25">
      <c r="A91" s="648"/>
      <c r="B91" s="649"/>
      <c r="C91" s="650"/>
      <c r="D91" s="648"/>
      <c r="E91" s="651"/>
      <c r="F91" s="185">
        <f>F90*1.94067</f>
        <v>4.8128615999999999E-2</v>
      </c>
      <c r="G91" s="185">
        <f>G90*2.66402</f>
        <v>3.9427495999999999E-2</v>
      </c>
      <c r="H91" s="648"/>
      <c r="I91" s="648"/>
      <c r="J91" s="648"/>
      <c r="K91" s="648"/>
      <c r="L91" s="648"/>
      <c r="M91" s="648"/>
      <c r="N91" s="651"/>
      <c r="O91" s="652"/>
      <c r="P91" s="652"/>
    </row>
    <row r="92" spans="1:16" ht="30" x14ac:dyDescent="0.25">
      <c r="A92" s="653"/>
      <c r="B92" s="654"/>
      <c r="C92" s="655"/>
      <c r="D92" s="653"/>
      <c r="E92" s="656"/>
      <c r="F92" s="657"/>
      <c r="G92" s="657"/>
      <c r="H92" s="653" t="s">
        <v>75</v>
      </c>
      <c r="I92" s="653" t="s">
        <v>83</v>
      </c>
      <c r="J92" s="658">
        <v>1</v>
      </c>
      <c r="K92" s="653"/>
      <c r="L92" s="659">
        <v>0.32800000000000001</v>
      </c>
      <c r="M92" s="132">
        <f>L92*J92*1.153</f>
        <v>0.37818400000000002</v>
      </c>
      <c r="N92" s="657">
        <f>M92</f>
        <v>0.37818400000000002</v>
      </c>
      <c r="O92" s="651"/>
      <c r="P92" s="651"/>
    </row>
    <row r="93" spans="1:16" x14ac:dyDescent="0.25">
      <c r="A93" s="660">
        <v>2</v>
      </c>
      <c r="B93" s="660" t="s">
        <v>262</v>
      </c>
      <c r="C93" s="661" t="s">
        <v>263</v>
      </c>
      <c r="D93" s="660" t="s">
        <v>83</v>
      </c>
      <c r="E93" s="662">
        <v>2.84</v>
      </c>
      <c r="F93" s="663">
        <v>2.7799999999999998E-2</v>
      </c>
      <c r="G93" s="664">
        <f>6/1000</f>
        <v>6.0000000000000001E-3</v>
      </c>
      <c r="H93" s="660" t="s">
        <v>74</v>
      </c>
      <c r="I93" s="660" t="s">
        <v>74</v>
      </c>
      <c r="J93" s="660" t="s">
        <v>74</v>
      </c>
      <c r="K93" s="660" t="s">
        <v>74</v>
      </c>
      <c r="L93" s="660" t="s">
        <v>74</v>
      </c>
      <c r="M93" s="660" t="s">
        <v>74</v>
      </c>
      <c r="N93" s="662">
        <f>F94+G94</f>
        <v>6.9934745999999992E-2</v>
      </c>
      <c r="O93" s="662">
        <f>N93+N95</f>
        <v>0.46541374600000002</v>
      </c>
      <c r="P93" s="662">
        <f>E93*O93</f>
        <v>1.32177503864</v>
      </c>
    </row>
    <row r="94" spans="1:16" x14ac:dyDescent="0.25">
      <c r="A94" s="665"/>
      <c r="B94" s="665"/>
      <c r="C94" s="666"/>
      <c r="D94" s="665"/>
      <c r="E94" s="667"/>
      <c r="F94" s="185">
        <f>F93*1.94067</f>
        <v>5.3950625999999995E-2</v>
      </c>
      <c r="G94" s="185">
        <f>G93*2.66402</f>
        <v>1.5984120000000001E-2</v>
      </c>
      <c r="H94" s="665"/>
      <c r="I94" s="665"/>
      <c r="J94" s="665"/>
      <c r="K94" s="665"/>
      <c r="L94" s="665"/>
      <c r="M94" s="665"/>
      <c r="N94" s="667"/>
      <c r="O94" s="668"/>
      <c r="P94" s="668"/>
    </row>
    <row r="95" spans="1:16" ht="30" x14ac:dyDescent="0.25">
      <c r="A95" s="669"/>
      <c r="B95" s="669"/>
      <c r="C95" s="670"/>
      <c r="D95" s="669"/>
      <c r="E95" s="671"/>
      <c r="F95" s="671"/>
      <c r="G95" s="671"/>
      <c r="H95" s="669" t="s">
        <v>264</v>
      </c>
      <c r="I95" s="669" t="s">
        <v>83</v>
      </c>
      <c r="J95" s="672">
        <v>1</v>
      </c>
      <c r="K95" s="669"/>
      <c r="L95" s="664">
        <v>0.31900000000000001</v>
      </c>
      <c r="M95" s="132">
        <f>L95*J95*1.153</f>
        <v>0.367807</v>
      </c>
      <c r="N95" s="662">
        <f>M95+M96</f>
        <v>0.39547900000000002</v>
      </c>
      <c r="O95" s="668"/>
      <c r="P95" s="668"/>
    </row>
    <row r="96" spans="1:16" ht="30" x14ac:dyDescent="0.25">
      <c r="A96" s="669"/>
      <c r="B96" s="669"/>
      <c r="C96" s="670"/>
      <c r="D96" s="669"/>
      <c r="E96" s="671"/>
      <c r="F96" s="671"/>
      <c r="G96" s="671"/>
      <c r="H96" s="669" t="s">
        <v>97</v>
      </c>
      <c r="I96" s="669" t="s">
        <v>83</v>
      </c>
      <c r="J96" s="664">
        <f>30/1000</f>
        <v>0.03</v>
      </c>
      <c r="K96" s="669"/>
      <c r="L96" s="671">
        <v>0.8</v>
      </c>
      <c r="M96" s="132">
        <f>L96*J96*1.153</f>
        <v>2.7672000000000002E-2</v>
      </c>
      <c r="N96" s="668"/>
      <c r="O96" s="668"/>
      <c r="P96" s="668"/>
    </row>
    <row r="97" spans="1:16" x14ac:dyDescent="0.25">
      <c r="A97" s="673">
        <v>3</v>
      </c>
      <c r="B97" s="674" t="s">
        <v>110</v>
      </c>
      <c r="C97" s="675" t="s">
        <v>265</v>
      </c>
      <c r="D97" s="673" t="s">
        <v>266</v>
      </c>
      <c r="E97" s="676">
        <v>1</v>
      </c>
      <c r="F97" s="677">
        <v>0.38400000000000001</v>
      </c>
      <c r="G97" s="678">
        <v>2.9999999999999997E-4</v>
      </c>
      <c r="H97" s="673" t="s">
        <v>74</v>
      </c>
      <c r="I97" s="673" t="s">
        <v>74</v>
      </c>
      <c r="J97" s="673" t="s">
        <v>74</v>
      </c>
      <c r="K97" s="673" t="s">
        <v>74</v>
      </c>
      <c r="L97" s="673" t="s">
        <v>74</v>
      </c>
      <c r="M97" s="673" t="s">
        <v>74</v>
      </c>
      <c r="N97" s="679">
        <f>F98+G98</f>
        <v>0.74601648600000003</v>
      </c>
      <c r="O97" s="680">
        <f>N97+N99</f>
        <v>1.0556188930000001</v>
      </c>
      <c r="P97" s="681">
        <f>E97*O97</f>
        <v>1.0556188930000001</v>
      </c>
    </row>
    <row r="98" spans="1:16" x14ac:dyDescent="0.25">
      <c r="A98" s="682"/>
      <c r="B98" s="682"/>
      <c r="C98" s="683"/>
      <c r="D98" s="682"/>
      <c r="E98" s="684"/>
      <c r="F98" s="185">
        <f>F97*1.94067</f>
        <v>0.74521727999999998</v>
      </c>
      <c r="G98" s="185">
        <f>G97*2.66402</f>
        <v>7.992059999999999E-4</v>
      </c>
      <c r="H98" s="682"/>
      <c r="I98" s="682"/>
      <c r="J98" s="682"/>
      <c r="K98" s="682"/>
      <c r="L98" s="682"/>
      <c r="M98" s="682"/>
      <c r="N98" s="685"/>
      <c r="O98" s="680"/>
      <c r="P98" s="686"/>
    </row>
    <row r="99" spans="1:16" ht="15.75" x14ac:dyDescent="0.25">
      <c r="A99" s="687"/>
      <c r="B99" s="687"/>
      <c r="C99" s="688"/>
      <c r="D99" s="687"/>
      <c r="E99" s="687"/>
      <c r="F99" s="687"/>
      <c r="G99" s="687"/>
      <c r="H99" s="689" t="s">
        <v>112</v>
      </c>
      <c r="I99" s="690" t="s">
        <v>83</v>
      </c>
      <c r="J99" s="691">
        <v>0.24399999999999999</v>
      </c>
      <c r="K99" s="689"/>
      <c r="L99" s="692">
        <v>1</v>
      </c>
      <c r="M99" s="132">
        <f>L99*J99*1.153</f>
        <v>0.28133200000000003</v>
      </c>
      <c r="N99" s="681">
        <f>M99+M100+M101</f>
        <v>0.30960240700000002</v>
      </c>
      <c r="O99" s="680"/>
      <c r="P99" s="686"/>
    </row>
    <row r="100" spans="1:16" ht="15.75" x14ac:dyDescent="0.25">
      <c r="A100" s="687"/>
      <c r="B100" s="687"/>
      <c r="C100" s="688"/>
      <c r="D100" s="687"/>
      <c r="E100" s="687"/>
      <c r="F100" s="687"/>
      <c r="G100" s="687"/>
      <c r="H100" s="689" t="s">
        <v>113</v>
      </c>
      <c r="I100" s="690" t="s">
        <v>83</v>
      </c>
      <c r="J100" s="689">
        <v>2.7E-2</v>
      </c>
      <c r="K100" s="689"/>
      <c r="L100" s="691">
        <v>0.79700000000000004</v>
      </c>
      <c r="M100" s="132">
        <f>L100*J100*1.153</f>
        <v>2.4811407000000001E-2</v>
      </c>
      <c r="N100" s="693"/>
      <c r="O100" s="680"/>
      <c r="P100" s="686"/>
    </row>
    <row r="101" spans="1:16" ht="30" x14ac:dyDescent="0.25">
      <c r="A101" s="687"/>
      <c r="B101" s="687"/>
      <c r="C101" s="688"/>
      <c r="D101" s="687"/>
      <c r="E101" s="687"/>
      <c r="F101" s="687"/>
      <c r="G101" s="687"/>
      <c r="H101" s="690" t="s">
        <v>267</v>
      </c>
      <c r="I101" s="690" t="s">
        <v>83</v>
      </c>
      <c r="J101" s="691">
        <v>2E-3</v>
      </c>
      <c r="K101" s="689"/>
      <c r="L101" s="694">
        <v>1.5</v>
      </c>
      <c r="M101" s="132">
        <f>L101*J101*1.153</f>
        <v>3.4590000000000003E-3</v>
      </c>
      <c r="N101" s="695"/>
      <c r="O101" s="680"/>
      <c r="P101" s="696"/>
    </row>
    <row r="102" spans="1:16" x14ac:dyDescent="0.25">
      <c r="A102" s="486">
        <v>4</v>
      </c>
      <c r="B102" s="488" t="s">
        <v>268</v>
      </c>
      <c r="C102" s="489" t="s">
        <v>269</v>
      </c>
      <c r="D102" s="486" t="s">
        <v>83</v>
      </c>
      <c r="E102" s="490">
        <v>0.3</v>
      </c>
      <c r="F102" s="627">
        <v>0.124</v>
      </c>
      <c r="G102" s="627">
        <v>1.4E-3</v>
      </c>
      <c r="H102" s="486" t="s">
        <v>74</v>
      </c>
      <c r="I102" s="486" t="s">
        <v>74</v>
      </c>
      <c r="J102" s="486" t="s">
        <v>74</v>
      </c>
      <c r="K102" s="486" t="s">
        <v>74</v>
      </c>
      <c r="L102" s="487" t="s">
        <v>74</v>
      </c>
      <c r="M102" s="487" t="s">
        <v>74</v>
      </c>
      <c r="N102" s="487">
        <f>F103+G103</f>
        <v>0.24437270799999999</v>
      </c>
      <c r="O102" s="485">
        <f>N102+N104</f>
        <v>0.61794470800000001</v>
      </c>
      <c r="P102" s="485">
        <f>E102*O102</f>
        <v>0.1853834124</v>
      </c>
    </row>
    <row r="103" spans="1:16" x14ac:dyDescent="0.25">
      <c r="A103" s="486"/>
      <c r="B103" s="488"/>
      <c r="C103" s="489"/>
      <c r="D103" s="486"/>
      <c r="E103" s="490"/>
      <c r="F103" s="185">
        <f>F102*1.94067</f>
        <v>0.24064307999999998</v>
      </c>
      <c r="G103" s="185">
        <f>G102*2.66402</f>
        <v>3.7296279999999996E-3</v>
      </c>
      <c r="H103" s="486"/>
      <c r="I103" s="486"/>
      <c r="J103" s="486"/>
      <c r="K103" s="486"/>
      <c r="L103" s="487"/>
      <c r="M103" s="487"/>
      <c r="N103" s="487"/>
      <c r="O103" s="485"/>
      <c r="P103" s="485"/>
    </row>
    <row r="104" spans="1:16" ht="15.75" x14ac:dyDescent="0.25">
      <c r="A104" s="141"/>
      <c r="B104" s="141"/>
      <c r="C104" s="148"/>
      <c r="D104" s="141"/>
      <c r="E104" s="141"/>
      <c r="F104" s="141"/>
      <c r="G104" s="141"/>
      <c r="H104" s="145" t="s">
        <v>270</v>
      </c>
      <c r="I104" s="269" t="s">
        <v>83</v>
      </c>
      <c r="J104" s="271">
        <v>1</v>
      </c>
      <c r="K104" s="145"/>
      <c r="L104" s="151">
        <v>0.32400000000000001</v>
      </c>
      <c r="M104" s="132">
        <f>L104*J104*1.153</f>
        <v>0.37357200000000002</v>
      </c>
      <c r="N104" s="272">
        <f>M104</f>
        <v>0.37357200000000002</v>
      </c>
      <c r="O104" s="485"/>
      <c r="P104" s="485"/>
    </row>
    <row r="105" spans="1:16" x14ac:dyDescent="0.25">
      <c r="A105" s="579" t="s">
        <v>271</v>
      </c>
      <c r="B105" s="580"/>
      <c r="C105" s="580"/>
      <c r="D105" s="580"/>
      <c r="E105" s="581"/>
      <c r="F105" s="582"/>
      <c r="G105" s="582"/>
      <c r="H105" s="583"/>
      <c r="I105" s="583"/>
      <c r="J105" s="583"/>
      <c r="K105" s="583"/>
      <c r="L105" s="583"/>
      <c r="M105" s="583"/>
      <c r="N105" s="583"/>
      <c r="O105" s="583"/>
      <c r="P105" s="584"/>
    </row>
    <row r="106" spans="1:16" x14ac:dyDescent="0.25">
      <c r="A106" s="486">
        <v>1</v>
      </c>
      <c r="B106" s="488" t="s">
        <v>161</v>
      </c>
      <c r="C106" s="489" t="s">
        <v>272</v>
      </c>
      <c r="D106" s="486" t="s">
        <v>83</v>
      </c>
      <c r="E106" s="487">
        <f>10.61*4</f>
        <v>42.44</v>
      </c>
      <c r="F106" s="627">
        <f>24.8/1000</f>
        <v>2.4799999999999999E-2</v>
      </c>
      <c r="G106" s="627">
        <f>14.8/1000</f>
        <v>1.4800000000000001E-2</v>
      </c>
      <c r="H106" s="486" t="s">
        <v>74</v>
      </c>
      <c r="I106" s="486" t="s">
        <v>74</v>
      </c>
      <c r="J106" s="486" t="s">
        <v>74</v>
      </c>
      <c r="K106" s="486" t="s">
        <v>74</v>
      </c>
      <c r="L106" s="487" t="s">
        <v>74</v>
      </c>
      <c r="M106" s="487" t="s">
        <v>74</v>
      </c>
      <c r="N106" s="487">
        <f>F107+G107</f>
        <v>8.7556111999999992E-2</v>
      </c>
      <c r="O106" s="485">
        <f>N106+N108</f>
        <v>0.46804611200000001</v>
      </c>
      <c r="P106" s="485">
        <f>E106*O106</f>
        <v>19.863876993279998</v>
      </c>
    </row>
    <row r="107" spans="1:16" x14ac:dyDescent="0.25">
      <c r="A107" s="486"/>
      <c r="B107" s="488"/>
      <c r="C107" s="489"/>
      <c r="D107" s="486"/>
      <c r="E107" s="487"/>
      <c r="F107" s="185">
        <f>F106*1.94067</f>
        <v>4.8128615999999999E-2</v>
      </c>
      <c r="G107" s="185">
        <f>G106*2.66402</f>
        <v>3.9427495999999999E-2</v>
      </c>
      <c r="H107" s="486"/>
      <c r="I107" s="486"/>
      <c r="J107" s="486"/>
      <c r="K107" s="486"/>
      <c r="L107" s="487"/>
      <c r="M107" s="487"/>
      <c r="N107" s="487"/>
      <c r="O107" s="485"/>
      <c r="P107" s="485"/>
    </row>
    <row r="108" spans="1:16" ht="15.75" x14ac:dyDescent="0.25">
      <c r="A108" s="141"/>
      <c r="B108" s="141"/>
      <c r="C108" s="148"/>
      <c r="D108" s="141"/>
      <c r="E108" s="141"/>
      <c r="F108" s="141"/>
      <c r="G108" s="141"/>
      <c r="H108" s="145" t="s">
        <v>94</v>
      </c>
      <c r="I108" s="269" t="s">
        <v>83</v>
      </c>
      <c r="J108" s="271">
        <v>1</v>
      </c>
      <c r="K108" s="145"/>
      <c r="L108" s="272">
        <v>0.33</v>
      </c>
      <c r="M108" s="132">
        <f>L108*J108*1.153</f>
        <v>0.38049000000000005</v>
      </c>
      <c r="N108" s="272">
        <f>M108</f>
        <v>0.38049000000000005</v>
      </c>
      <c r="O108" s="485"/>
      <c r="P108" s="485"/>
    </row>
    <row r="109" spans="1:16" x14ac:dyDescent="0.25">
      <c r="A109" s="372">
        <v>2</v>
      </c>
      <c r="B109" s="633" t="s">
        <v>273</v>
      </c>
      <c r="C109" s="397" t="s">
        <v>274</v>
      </c>
      <c r="D109" s="486" t="s">
        <v>83</v>
      </c>
      <c r="E109" s="378">
        <f>1.13*4</f>
        <v>4.5199999999999996</v>
      </c>
      <c r="F109" s="627">
        <f>27.8/1000</f>
        <v>2.7800000000000002E-2</v>
      </c>
      <c r="G109" s="627">
        <f>6/1000</f>
        <v>6.0000000000000001E-3</v>
      </c>
      <c r="H109" s="372" t="s">
        <v>74</v>
      </c>
      <c r="I109" s="372" t="s">
        <v>74</v>
      </c>
      <c r="J109" s="372" t="s">
        <v>74</v>
      </c>
      <c r="K109" s="372" t="s">
        <v>74</v>
      </c>
      <c r="L109" s="372" t="s">
        <v>74</v>
      </c>
      <c r="M109" s="372" t="s">
        <v>74</v>
      </c>
      <c r="N109" s="378">
        <f>F110+G110</f>
        <v>6.9934746000000006E-2</v>
      </c>
      <c r="O109" s="370">
        <f>N109+N111</f>
        <v>0.46541374600000002</v>
      </c>
      <c r="P109" s="370">
        <f>E109*O109</f>
        <v>2.10367013192</v>
      </c>
    </row>
    <row r="110" spans="1:16" x14ac:dyDescent="0.25">
      <c r="A110" s="373"/>
      <c r="B110" s="373"/>
      <c r="C110" s="398"/>
      <c r="D110" s="486"/>
      <c r="E110" s="379"/>
      <c r="F110" s="185">
        <f>F109*1.94067</f>
        <v>5.3950626000000002E-2</v>
      </c>
      <c r="G110" s="185">
        <f>G109*2.66402</f>
        <v>1.5984120000000001E-2</v>
      </c>
      <c r="H110" s="373"/>
      <c r="I110" s="373"/>
      <c r="J110" s="373"/>
      <c r="K110" s="373"/>
      <c r="L110" s="373"/>
      <c r="M110" s="373"/>
      <c r="N110" s="379"/>
      <c r="O110" s="634"/>
      <c r="P110" s="371"/>
    </row>
    <row r="111" spans="1:16" ht="15.75" x14ac:dyDescent="0.25">
      <c r="A111" s="141"/>
      <c r="B111" s="141"/>
      <c r="C111" s="148"/>
      <c r="D111" s="141"/>
      <c r="E111" s="141"/>
      <c r="F111" s="141"/>
      <c r="G111" s="141"/>
      <c r="H111" s="145" t="s">
        <v>275</v>
      </c>
      <c r="I111" s="269" t="s">
        <v>83</v>
      </c>
      <c r="J111" s="271">
        <v>1</v>
      </c>
      <c r="K111" s="145"/>
      <c r="L111" s="664">
        <v>0.31900000000000001</v>
      </c>
      <c r="M111" s="132">
        <f>L111*J111*1.153</f>
        <v>0.367807</v>
      </c>
      <c r="N111" s="370">
        <f>M111+M112</f>
        <v>0.39547900000000002</v>
      </c>
      <c r="O111" s="634"/>
      <c r="P111" s="371"/>
    </row>
    <row r="112" spans="1:16" ht="15.75" x14ac:dyDescent="0.25">
      <c r="A112" s="141"/>
      <c r="B112" s="141"/>
      <c r="C112" s="148"/>
      <c r="D112" s="141"/>
      <c r="E112" s="141"/>
      <c r="F112" s="141"/>
      <c r="G112" s="141"/>
      <c r="H112" s="145" t="s">
        <v>97</v>
      </c>
      <c r="I112" s="269" t="s">
        <v>83</v>
      </c>
      <c r="J112" s="272">
        <f>30/1000</f>
        <v>0.03</v>
      </c>
      <c r="K112" s="145"/>
      <c r="L112" s="671">
        <v>0.8</v>
      </c>
      <c r="M112" s="132">
        <f>L112*J112*1.153</f>
        <v>2.7672000000000002E-2</v>
      </c>
      <c r="N112" s="636"/>
      <c r="O112" s="636"/>
      <c r="P112" s="484"/>
    </row>
    <row r="113" spans="1:16" x14ac:dyDescent="0.25">
      <c r="A113" s="372">
        <v>3</v>
      </c>
      <c r="B113" s="395" t="s">
        <v>238</v>
      </c>
      <c r="C113" s="397" t="s">
        <v>276</v>
      </c>
      <c r="D113" s="486" t="s">
        <v>100</v>
      </c>
      <c r="E113" s="697">
        <f>0.002*4</f>
        <v>8.0000000000000002E-3</v>
      </c>
      <c r="F113" s="270">
        <v>1.62</v>
      </c>
      <c r="G113" s="273">
        <v>0</v>
      </c>
      <c r="H113" s="372" t="s">
        <v>74</v>
      </c>
      <c r="I113" s="372" t="s">
        <v>74</v>
      </c>
      <c r="J113" s="372" t="s">
        <v>74</v>
      </c>
      <c r="K113" s="372" t="s">
        <v>74</v>
      </c>
      <c r="L113" s="372" t="s">
        <v>74</v>
      </c>
      <c r="M113" s="372" t="s">
        <v>74</v>
      </c>
      <c r="N113" s="378">
        <f>F114+G114</f>
        <v>3.1438853999999998</v>
      </c>
      <c r="O113" s="370">
        <f>N113+N115</f>
        <v>33.7214454</v>
      </c>
      <c r="P113" s="370">
        <f>E113*O113</f>
        <v>0.26977156320000001</v>
      </c>
    </row>
    <row r="114" spans="1:16" x14ac:dyDescent="0.25">
      <c r="A114" s="373"/>
      <c r="B114" s="396"/>
      <c r="C114" s="398"/>
      <c r="D114" s="486"/>
      <c r="E114" s="698"/>
      <c r="F114" s="185">
        <f>F113*1.94067</f>
        <v>3.1438853999999998</v>
      </c>
      <c r="G114" s="185">
        <f>G113*2.66402</f>
        <v>0</v>
      </c>
      <c r="H114" s="373"/>
      <c r="I114" s="373"/>
      <c r="J114" s="373"/>
      <c r="K114" s="373"/>
      <c r="L114" s="373"/>
      <c r="M114" s="373"/>
      <c r="N114" s="379"/>
      <c r="O114" s="371"/>
      <c r="P114" s="371"/>
    </row>
    <row r="115" spans="1:16" ht="18.75" x14ac:dyDescent="0.25">
      <c r="A115" s="141"/>
      <c r="B115" s="141"/>
      <c r="C115" s="148"/>
      <c r="D115" s="141"/>
      <c r="E115" s="141"/>
      <c r="F115" s="628"/>
      <c r="G115" s="628"/>
      <c r="H115" s="145" t="s">
        <v>277</v>
      </c>
      <c r="I115" s="630" t="s">
        <v>100</v>
      </c>
      <c r="J115" s="145">
        <v>1.02</v>
      </c>
      <c r="K115" s="145"/>
      <c r="L115" s="210">
        <v>26</v>
      </c>
      <c r="M115" s="132">
        <f>L115*J115*1.153</f>
        <v>30.577560000000002</v>
      </c>
      <c r="N115" s="272">
        <f>M115</f>
        <v>30.577560000000002</v>
      </c>
      <c r="O115" s="484"/>
      <c r="P115" s="484"/>
    </row>
    <row r="116" spans="1:16" x14ac:dyDescent="0.25">
      <c r="A116" s="372">
        <v>4</v>
      </c>
      <c r="B116" s="395" t="s">
        <v>278</v>
      </c>
      <c r="C116" s="397" t="s">
        <v>279</v>
      </c>
      <c r="D116" s="486" t="s">
        <v>83</v>
      </c>
      <c r="E116" s="378">
        <f>2.9*4</f>
        <v>11.6</v>
      </c>
      <c r="F116" s="273">
        <v>0</v>
      </c>
      <c r="G116" s="273">
        <v>0</v>
      </c>
      <c r="H116" s="372" t="s">
        <v>74</v>
      </c>
      <c r="I116" s="372" t="s">
        <v>74</v>
      </c>
      <c r="J116" s="372" t="s">
        <v>74</v>
      </c>
      <c r="K116" s="372" t="s">
        <v>74</v>
      </c>
      <c r="L116" s="372" t="s">
        <v>74</v>
      </c>
      <c r="M116" s="372" t="s">
        <v>74</v>
      </c>
      <c r="N116" s="699">
        <f>F117+G117</f>
        <v>0</v>
      </c>
      <c r="O116" s="370">
        <f>N116+N118</f>
        <v>1.4412500000000001</v>
      </c>
      <c r="P116" s="370">
        <f>E116*O116</f>
        <v>16.718500000000002</v>
      </c>
    </row>
    <row r="117" spans="1:16" x14ac:dyDescent="0.25">
      <c r="A117" s="373"/>
      <c r="B117" s="396"/>
      <c r="C117" s="398"/>
      <c r="D117" s="486"/>
      <c r="E117" s="379"/>
      <c r="F117" s="185">
        <f>F116*1.94067</f>
        <v>0</v>
      </c>
      <c r="G117" s="185">
        <f>G116*2.66402</f>
        <v>0</v>
      </c>
      <c r="H117" s="373"/>
      <c r="I117" s="373"/>
      <c r="J117" s="373"/>
      <c r="K117" s="373"/>
      <c r="L117" s="373"/>
      <c r="M117" s="373"/>
      <c r="N117" s="700"/>
      <c r="O117" s="371"/>
      <c r="P117" s="371"/>
    </row>
    <row r="118" spans="1:16" ht="15.75" x14ac:dyDescent="0.25">
      <c r="A118" s="141"/>
      <c r="B118" s="141"/>
      <c r="C118" s="148"/>
      <c r="D118" s="141"/>
      <c r="E118" s="141"/>
      <c r="F118" s="628"/>
      <c r="G118" s="628"/>
      <c r="H118" s="145" t="s">
        <v>280</v>
      </c>
      <c r="I118" s="630" t="s">
        <v>83</v>
      </c>
      <c r="J118" s="271">
        <v>1</v>
      </c>
      <c r="K118" s="145"/>
      <c r="L118" s="278">
        <v>1.25</v>
      </c>
      <c r="M118" s="132">
        <f>L118*J118*1.153</f>
        <v>1.4412500000000001</v>
      </c>
      <c r="N118" s="272">
        <f>M118</f>
        <v>1.4412500000000001</v>
      </c>
      <c r="O118" s="484"/>
      <c r="P118" s="484"/>
    </row>
    <row r="119" spans="1:16" x14ac:dyDescent="0.25">
      <c r="A119" s="579" t="s">
        <v>281</v>
      </c>
      <c r="B119" s="580"/>
      <c r="C119" s="580"/>
      <c r="D119" s="580"/>
      <c r="E119" s="581"/>
      <c r="F119" s="582"/>
      <c r="G119" s="582"/>
      <c r="H119" s="583"/>
      <c r="I119" s="583"/>
      <c r="J119" s="583"/>
      <c r="K119" s="583"/>
      <c r="L119" s="583"/>
      <c r="M119" s="583"/>
      <c r="N119" s="583"/>
      <c r="O119" s="583"/>
      <c r="P119" s="584"/>
    </row>
    <row r="120" spans="1:16" x14ac:dyDescent="0.25">
      <c r="A120" s="486">
        <v>1</v>
      </c>
      <c r="B120" s="488" t="s">
        <v>161</v>
      </c>
      <c r="C120" s="489" t="s">
        <v>282</v>
      </c>
      <c r="D120" s="486" t="s">
        <v>83</v>
      </c>
      <c r="E120" s="487">
        <f>12.67*2</f>
        <v>25.34</v>
      </c>
      <c r="F120" s="627">
        <f>24.8/1000</f>
        <v>2.4799999999999999E-2</v>
      </c>
      <c r="G120" s="627">
        <f>14.8/1000</f>
        <v>1.4800000000000001E-2</v>
      </c>
      <c r="H120" s="486" t="s">
        <v>74</v>
      </c>
      <c r="I120" s="486" t="s">
        <v>74</v>
      </c>
      <c r="J120" s="486" t="s">
        <v>74</v>
      </c>
      <c r="K120" s="486" t="s">
        <v>74</v>
      </c>
      <c r="L120" s="487" t="s">
        <v>74</v>
      </c>
      <c r="M120" s="487" t="s">
        <v>74</v>
      </c>
      <c r="N120" s="487">
        <f>F121+G121</f>
        <v>8.7556111999999992E-2</v>
      </c>
      <c r="O120" s="485">
        <f>N120+N122</f>
        <v>0.66405611200000003</v>
      </c>
      <c r="P120" s="485">
        <f>E120*O120</f>
        <v>16.827181878080001</v>
      </c>
    </row>
    <row r="121" spans="1:16" x14ac:dyDescent="0.25">
      <c r="A121" s="486"/>
      <c r="B121" s="488"/>
      <c r="C121" s="489"/>
      <c r="D121" s="486"/>
      <c r="E121" s="487"/>
      <c r="F121" s="185">
        <f>F120*1.94067</f>
        <v>4.8128615999999999E-2</v>
      </c>
      <c r="G121" s="185">
        <f>G120*2.66402</f>
        <v>3.9427495999999999E-2</v>
      </c>
      <c r="H121" s="486"/>
      <c r="I121" s="486"/>
      <c r="J121" s="486"/>
      <c r="K121" s="486"/>
      <c r="L121" s="487"/>
      <c r="M121" s="487"/>
      <c r="N121" s="487"/>
      <c r="O121" s="485"/>
      <c r="P121" s="485"/>
    </row>
    <row r="122" spans="1:16" ht="15.75" x14ac:dyDescent="0.25">
      <c r="A122" s="141"/>
      <c r="B122" s="141"/>
      <c r="C122" s="148"/>
      <c r="D122" s="141"/>
      <c r="E122" s="141"/>
      <c r="F122" s="141"/>
      <c r="G122" s="141"/>
      <c r="H122" s="145" t="s">
        <v>94</v>
      </c>
      <c r="I122" s="269" t="s">
        <v>83</v>
      </c>
      <c r="J122" s="271">
        <v>1</v>
      </c>
      <c r="K122" s="145"/>
      <c r="L122" s="272">
        <v>0.5</v>
      </c>
      <c r="M122" s="132">
        <f>L122*J122*1.153</f>
        <v>0.57650000000000001</v>
      </c>
      <c r="N122" s="272">
        <f>M122</f>
        <v>0.57650000000000001</v>
      </c>
      <c r="O122" s="485"/>
      <c r="P122" s="485"/>
    </row>
    <row r="123" spans="1:16" x14ac:dyDescent="0.25">
      <c r="A123" s="372">
        <v>2</v>
      </c>
      <c r="B123" s="633" t="s">
        <v>283</v>
      </c>
      <c r="C123" s="397" t="s">
        <v>274</v>
      </c>
      <c r="D123" s="486" t="s">
        <v>83</v>
      </c>
      <c r="E123" s="378">
        <f>1.13*2</f>
        <v>2.2599999999999998</v>
      </c>
      <c r="F123" s="627">
        <f>27.8/1000</f>
        <v>2.7800000000000002E-2</v>
      </c>
      <c r="G123" s="627">
        <f>6/1000</f>
        <v>6.0000000000000001E-3</v>
      </c>
      <c r="H123" s="372" t="s">
        <v>74</v>
      </c>
      <c r="I123" s="372" t="s">
        <v>74</v>
      </c>
      <c r="J123" s="372" t="s">
        <v>74</v>
      </c>
      <c r="K123" s="372" t="s">
        <v>74</v>
      </c>
      <c r="L123" s="372" t="s">
        <v>74</v>
      </c>
      <c r="M123" s="372" t="s">
        <v>74</v>
      </c>
      <c r="N123" s="378">
        <f>F124+G124</f>
        <v>6.9934746000000006E-2</v>
      </c>
      <c r="O123" s="370">
        <f>N123+N125</f>
        <v>0.46541374600000002</v>
      </c>
      <c r="P123" s="370">
        <f>E123*O123</f>
        <v>1.05183506596</v>
      </c>
    </row>
    <row r="124" spans="1:16" x14ac:dyDescent="0.25">
      <c r="A124" s="373"/>
      <c r="B124" s="373"/>
      <c r="C124" s="398"/>
      <c r="D124" s="486"/>
      <c r="E124" s="379"/>
      <c r="F124" s="185">
        <f>F123*1.94067</f>
        <v>5.3950626000000002E-2</v>
      </c>
      <c r="G124" s="185">
        <f>G123*2.66402</f>
        <v>1.5984120000000001E-2</v>
      </c>
      <c r="H124" s="373"/>
      <c r="I124" s="373"/>
      <c r="J124" s="373"/>
      <c r="K124" s="373"/>
      <c r="L124" s="373"/>
      <c r="M124" s="373"/>
      <c r="N124" s="379"/>
      <c r="O124" s="634"/>
      <c r="P124" s="371"/>
    </row>
    <row r="125" spans="1:16" ht="15.75" x14ac:dyDescent="0.25">
      <c r="A125" s="141"/>
      <c r="B125" s="141"/>
      <c r="C125" s="148"/>
      <c r="D125" s="141"/>
      <c r="E125" s="141"/>
      <c r="F125" s="141"/>
      <c r="G125" s="141"/>
      <c r="H125" s="145" t="s">
        <v>275</v>
      </c>
      <c r="I125" s="269" t="s">
        <v>83</v>
      </c>
      <c r="J125" s="271">
        <v>1</v>
      </c>
      <c r="K125" s="145"/>
      <c r="L125" s="664">
        <v>0.31900000000000001</v>
      </c>
      <c r="M125" s="132">
        <f>L125*J125*1.153</f>
        <v>0.367807</v>
      </c>
      <c r="N125" s="370">
        <f>M125+M126</f>
        <v>0.39547900000000002</v>
      </c>
      <c r="O125" s="634"/>
      <c r="P125" s="371"/>
    </row>
    <row r="126" spans="1:16" ht="15.75" x14ac:dyDescent="0.25">
      <c r="A126" s="141"/>
      <c r="B126" s="141"/>
      <c r="C126" s="148"/>
      <c r="D126" s="141"/>
      <c r="E126" s="141"/>
      <c r="F126" s="141"/>
      <c r="G126" s="141"/>
      <c r="H126" s="629" t="s">
        <v>97</v>
      </c>
      <c r="I126" s="269" t="s">
        <v>83</v>
      </c>
      <c r="J126" s="272">
        <f>30/1000</f>
        <v>0.03</v>
      </c>
      <c r="K126" s="145"/>
      <c r="L126" s="272">
        <v>0.8</v>
      </c>
      <c r="M126" s="132">
        <f>L126*J126*1.153</f>
        <v>2.7672000000000002E-2</v>
      </c>
      <c r="N126" s="636"/>
      <c r="O126" s="636"/>
      <c r="P126" s="484"/>
    </row>
    <row r="127" spans="1:16" x14ac:dyDescent="0.25">
      <c r="A127" s="372">
        <v>3</v>
      </c>
      <c r="B127" s="395" t="s">
        <v>238</v>
      </c>
      <c r="C127" s="397" t="s">
        <v>284</v>
      </c>
      <c r="D127" s="486" t="s">
        <v>100</v>
      </c>
      <c r="E127" s="697">
        <f>0.003*2</f>
        <v>6.0000000000000001E-3</v>
      </c>
      <c r="F127" s="270">
        <v>1.62</v>
      </c>
      <c r="G127" s="273">
        <v>0</v>
      </c>
      <c r="H127" s="372" t="s">
        <v>74</v>
      </c>
      <c r="I127" s="372" t="s">
        <v>74</v>
      </c>
      <c r="J127" s="372" t="s">
        <v>74</v>
      </c>
      <c r="K127" s="372" t="s">
        <v>74</v>
      </c>
      <c r="L127" s="372" t="s">
        <v>74</v>
      </c>
      <c r="M127" s="372" t="s">
        <v>74</v>
      </c>
      <c r="N127" s="378">
        <f>F128+G128</f>
        <v>3.1438853999999998</v>
      </c>
      <c r="O127" s="370">
        <f>N127+N129</f>
        <v>33.7214454</v>
      </c>
      <c r="P127" s="370">
        <f>E127*O127</f>
        <v>0.20232867239999999</v>
      </c>
    </row>
    <row r="128" spans="1:16" x14ac:dyDescent="0.25">
      <c r="A128" s="373"/>
      <c r="B128" s="396"/>
      <c r="C128" s="398"/>
      <c r="D128" s="486"/>
      <c r="E128" s="698"/>
      <c r="F128" s="185">
        <f>F127*1.94067</f>
        <v>3.1438853999999998</v>
      </c>
      <c r="G128" s="185">
        <f>G127*2.66402</f>
        <v>0</v>
      </c>
      <c r="H128" s="373"/>
      <c r="I128" s="373"/>
      <c r="J128" s="373"/>
      <c r="K128" s="373"/>
      <c r="L128" s="373"/>
      <c r="M128" s="373"/>
      <c r="N128" s="379"/>
      <c r="O128" s="371"/>
      <c r="P128" s="371"/>
    </row>
    <row r="129" spans="1:16" ht="18.75" x14ac:dyDescent="0.25">
      <c r="A129" s="141"/>
      <c r="B129" s="141"/>
      <c r="C129" s="148"/>
      <c r="D129" s="141"/>
      <c r="E129" s="141"/>
      <c r="F129" s="628"/>
      <c r="G129" s="628"/>
      <c r="H129" s="145" t="s">
        <v>277</v>
      </c>
      <c r="I129" s="630" t="s">
        <v>100</v>
      </c>
      <c r="J129" s="145">
        <v>1.02</v>
      </c>
      <c r="K129" s="145"/>
      <c r="L129" s="278">
        <v>26</v>
      </c>
      <c r="M129" s="132">
        <f>L129*J129*1.153</f>
        <v>30.577560000000002</v>
      </c>
      <c r="N129" s="272">
        <f>M129</f>
        <v>30.577560000000002</v>
      </c>
      <c r="O129" s="484"/>
      <c r="P129" s="484"/>
    </row>
    <row r="130" spans="1:16" x14ac:dyDescent="0.25">
      <c r="A130" s="372">
        <v>4</v>
      </c>
      <c r="B130" s="395" t="s">
        <v>278</v>
      </c>
      <c r="C130" s="397" t="s">
        <v>279</v>
      </c>
      <c r="D130" s="486" t="s">
        <v>83</v>
      </c>
      <c r="E130" s="399">
        <f>4*2</f>
        <v>8</v>
      </c>
      <c r="F130" s="273">
        <v>0</v>
      </c>
      <c r="G130" s="273">
        <v>0</v>
      </c>
      <c r="H130" s="372" t="s">
        <v>74</v>
      </c>
      <c r="I130" s="372" t="s">
        <v>74</v>
      </c>
      <c r="J130" s="372" t="s">
        <v>74</v>
      </c>
      <c r="K130" s="372" t="s">
        <v>74</v>
      </c>
      <c r="L130" s="372" t="s">
        <v>74</v>
      </c>
      <c r="M130" s="372" t="s">
        <v>74</v>
      </c>
      <c r="N130" s="699">
        <f>F131+G131</f>
        <v>0</v>
      </c>
      <c r="O130" s="370">
        <f>N130+N132</f>
        <v>1.4412500000000001</v>
      </c>
      <c r="P130" s="370">
        <f>E130*O130</f>
        <v>11.530000000000001</v>
      </c>
    </row>
    <row r="131" spans="1:16" x14ac:dyDescent="0.25">
      <c r="A131" s="373"/>
      <c r="B131" s="396"/>
      <c r="C131" s="398"/>
      <c r="D131" s="486"/>
      <c r="E131" s="400"/>
      <c r="F131" s="185">
        <f>F130*1.94067</f>
        <v>0</v>
      </c>
      <c r="G131" s="185">
        <f>G130*2.66402</f>
        <v>0</v>
      </c>
      <c r="H131" s="373"/>
      <c r="I131" s="373"/>
      <c r="J131" s="373"/>
      <c r="K131" s="373"/>
      <c r="L131" s="373"/>
      <c r="M131" s="373"/>
      <c r="N131" s="700"/>
      <c r="O131" s="371"/>
      <c r="P131" s="371"/>
    </row>
    <row r="132" spans="1:16" ht="15.75" x14ac:dyDescent="0.25">
      <c r="A132" s="141"/>
      <c r="B132" s="141"/>
      <c r="C132" s="148"/>
      <c r="D132" s="141"/>
      <c r="E132" s="141"/>
      <c r="F132" s="628"/>
      <c r="G132" s="628"/>
      <c r="H132" s="145" t="s">
        <v>280</v>
      </c>
      <c r="I132" s="630" t="s">
        <v>83</v>
      </c>
      <c r="J132" s="271">
        <v>1</v>
      </c>
      <c r="K132" s="145"/>
      <c r="L132" s="278">
        <v>1.25</v>
      </c>
      <c r="M132" s="132">
        <f>L132*J132*1.153</f>
        <v>1.4412500000000001</v>
      </c>
      <c r="N132" s="272">
        <f>M132</f>
        <v>1.4412500000000001</v>
      </c>
      <c r="O132" s="484"/>
      <c r="P132" s="484"/>
    </row>
    <row r="133" spans="1:16" x14ac:dyDescent="0.25">
      <c r="A133" s="579" t="s">
        <v>285</v>
      </c>
      <c r="B133" s="580"/>
      <c r="C133" s="580"/>
      <c r="D133" s="580"/>
      <c r="E133" s="581"/>
      <c r="F133" s="582"/>
      <c r="G133" s="582"/>
      <c r="H133" s="583"/>
      <c r="I133" s="583"/>
      <c r="J133" s="583"/>
      <c r="K133" s="583"/>
      <c r="L133" s="583"/>
      <c r="M133" s="583"/>
      <c r="N133" s="583"/>
      <c r="O133" s="583"/>
      <c r="P133" s="584"/>
    </row>
    <row r="134" spans="1:16" x14ac:dyDescent="0.25">
      <c r="A134" s="486">
        <v>1</v>
      </c>
      <c r="B134" s="488" t="s">
        <v>161</v>
      </c>
      <c r="C134" s="489" t="s">
        <v>286</v>
      </c>
      <c r="D134" s="486" t="s">
        <v>83</v>
      </c>
      <c r="E134" s="490">
        <f>7.65*2</f>
        <v>15.3</v>
      </c>
      <c r="F134" s="627">
        <f>24.8/1000</f>
        <v>2.4799999999999999E-2</v>
      </c>
      <c r="G134" s="627">
        <f>14.8/1000</f>
        <v>1.4800000000000001E-2</v>
      </c>
      <c r="H134" s="486" t="s">
        <v>74</v>
      </c>
      <c r="I134" s="486" t="s">
        <v>74</v>
      </c>
      <c r="J134" s="486" t="s">
        <v>74</v>
      </c>
      <c r="K134" s="486" t="s">
        <v>74</v>
      </c>
      <c r="L134" s="487" t="s">
        <v>74</v>
      </c>
      <c r="M134" s="487" t="s">
        <v>74</v>
      </c>
      <c r="N134" s="487">
        <f>F135+G135</f>
        <v>8.7556111999999992E-2</v>
      </c>
      <c r="O134" s="485">
        <f>N134+N136</f>
        <v>0.60640611200000005</v>
      </c>
      <c r="P134" s="485">
        <f>E134*O134</f>
        <v>9.2780135136000013</v>
      </c>
    </row>
    <row r="135" spans="1:16" x14ac:dyDescent="0.25">
      <c r="A135" s="486"/>
      <c r="B135" s="488"/>
      <c r="C135" s="489"/>
      <c r="D135" s="486"/>
      <c r="E135" s="490"/>
      <c r="F135" s="185">
        <f>F134*1.94067</f>
        <v>4.8128615999999999E-2</v>
      </c>
      <c r="G135" s="185">
        <f>G134*2.66402</f>
        <v>3.9427495999999999E-2</v>
      </c>
      <c r="H135" s="486"/>
      <c r="I135" s="486"/>
      <c r="J135" s="486"/>
      <c r="K135" s="486"/>
      <c r="L135" s="487"/>
      <c r="M135" s="487"/>
      <c r="N135" s="487"/>
      <c r="O135" s="485"/>
      <c r="P135" s="485"/>
    </row>
    <row r="136" spans="1:16" ht="15.75" x14ac:dyDescent="0.25">
      <c r="A136" s="141"/>
      <c r="B136" s="141"/>
      <c r="C136" s="148"/>
      <c r="D136" s="141"/>
      <c r="E136" s="141"/>
      <c r="F136" s="141"/>
      <c r="G136" s="141"/>
      <c r="H136" s="145" t="s">
        <v>94</v>
      </c>
      <c r="I136" s="269" t="s">
        <v>83</v>
      </c>
      <c r="J136" s="271">
        <v>1</v>
      </c>
      <c r="K136" s="145"/>
      <c r="L136" s="272">
        <v>0.45</v>
      </c>
      <c r="M136" s="132">
        <f>L136*J136*1.153</f>
        <v>0.51885000000000003</v>
      </c>
      <c r="N136" s="272">
        <f>M136</f>
        <v>0.51885000000000003</v>
      </c>
      <c r="O136" s="485"/>
      <c r="P136" s="485"/>
    </row>
    <row r="137" spans="1:16" x14ac:dyDescent="0.25">
      <c r="A137" s="372">
        <v>2</v>
      </c>
      <c r="B137" s="633" t="s">
        <v>283</v>
      </c>
      <c r="C137" s="397" t="s">
        <v>274</v>
      </c>
      <c r="D137" s="486" t="s">
        <v>83</v>
      </c>
      <c r="E137" s="378">
        <f>1.13*2</f>
        <v>2.2599999999999998</v>
      </c>
      <c r="F137" s="627">
        <f>27.8/1000</f>
        <v>2.7800000000000002E-2</v>
      </c>
      <c r="G137" s="627">
        <f>6/1000</f>
        <v>6.0000000000000001E-3</v>
      </c>
      <c r="H137" s="372" t="s">
        <v>74</v>
      </c>
      <c r="I137" s="372" t="s">
        <v>74</v>
      </c>
      <c r="J137" s="372" t="s">
        <v>74</v>
      </c>
      <c r="K137" s="372" t="s">
        <v>74</v>
      </c>
      <c r="L137" s="372" t="s">
        <v>74</v>
      </c>
      <c r="M137" s="372" t="s">
        <v>74</v>
      </c>
      <c r="N137" s="378">
        <f>F138+G138</f>
        <v>6.9934746000000006E-2</v>
      </c>
      <c r="O137" s="370">
        <f>N137+N139</f>
        <v>0.46541374600000002</v>
      </c>
      <c r="P137" s="370">
        <f>E137*O137</f>
        <v>1.05183506596</v>
      </c>
    </row>
    <row r="138" spans="1:16" x14ac:dyDescent="0.25">
      <c r="A138" s="373"/>
      <c r="B138" s="373"/>
      <c r="C138" s="398"/>
      <c r="D138" s="486"/>
      <c r="E138" s="379"/>
      <c r="F138" s="185">
        <f>F137*1.94067</f>
        <v>5.3950626000000002E-2</v>
      </c>
      <c r="G138" s="185">
        <f>G137*2.66402</f>
        <v>1.5984120000000001E-2</v>
      </c>
      <c r="H138" s="373"/>
      <c r="I138" s="373"/>
      <c r="J138" s="373"/>
      <c r="K138" s="373"/>
      <c r="L138" s="373"/>
      <c r="M138" s="373"/>
      <c r="N138" s="379"/>
      <c r="O138" s="634"/>
      <c r="P138" s="371"/>
    </row>
    <row r="139" spans="1:16" ht="15.75" x14ac:dyDescent="0.25">
      <c r="A139" s="141"/>
      <c r="B139" s="141"/>
      <c r="C139" s="148"/>
      <c r="D139" s="141"/>
      <c r="E139" s="141"/>
      <c r="F139" s="141"/>
      <c r="G139" s="141"/>
      <c r="H139" s="145" t="s">
        <v>275</v>
      </c>
      <c r="I139" s="269" t="s">
        <v>83</v>
      </c>
      <c r="J139" s="271">
        <v>1</v>
      </c>
      <c r="K139" s="145"/>
      <c r="L139" s="151">
        <v>0.31900000000000001</v>
      </c>
      <c r="M139" s="132">
        <f>L139*J139*1.153</f>
        <v>0.367807</v>
      </c>
      <c r="N139" s="370">
        <f>M139+M140</f>
        <v>0.39547900000000002</v>
      </c>
      <c r="O139" s="634"/>
      <c r="P139" s="371"/>
    </row>
    <row r="140" spans="1:16" ht="15.75" x14ac:dyDescent="0.25">
      <c r="A140" s="141"/>
      <c r="B140" s="141"/>
      <c r="C140" s="148"/>
      <c r="D140" s="141"/>
      <c r="E140" s="141"/>
      <c r="F140" s="141"/>
      <c r="G140" s="141"/>
      <c r="H140" s="145" t="s">
        <v>97</v>
      </c>
      <c r="I140" s="269" t="s">
        <v>83</v>
      </c>
      <c r="J140" s="272">
        <f>30/1000</f>
        <v>0.03</v>
      </c>
      <c r="K140" s="145"/>
      <c r="L140" s="272">
        <v>0.8</v>
      </c>
      <c r="M140" s="132">
        <f>L140*J140*1.153</f>
        <v>2.7672000000000002E-2</v>
      </c>
      <c r="N140" s="636"/>
      <c r="O140" s="636"/>
      <c r="P140" s="484"/>
    </row>
    <row r="141" spans="1:16" x14ac:dyDescent="0.25">
      <c r="A141" s="579" t="s">
        <v>287</v>
      </c>
      <c r="B141" s="580"/>
      <c r="C141" s="580"/>
      <c r="D141" s="580"/>
      <c r="E141" s="581"/>
      <c r="F141" s="582"/>
      <c r="G141" s="582"/>
      <c r="H141" s="583"/>
      <c r="I141" s="583"/>
      <c r="J141" s="583"/>
      <c r="K141" s="583"/>
      <c r="L141" s="583"/>
      <c r="M141" s="583"/>
      <c r="N141" s="583"/>
      <c r="O141" s="583"/>
      <c r="P141" s="584"/>
    </row>
    <row r="142" spans="1:16" x14ac:dyDescent="0.25">
      <c r="A142" s="701">
        <v>1</v>
      </c>
      <c r="B142" s="701" t="s">
        <v>288</v>
      </c>
      <c r="C142" s="702" t="s">
        <v>289</v>
      </c>
      <c r="D142" s="701" t="s">
        <v>83</v>
      </c>
      <c r="E142" s="703">
        <v>75</v>
      </c>
      <c r="F142" s="704">
        <f>35.9/1000</f>
        <v>3.5900000000000001E-2</v>
      </c>
      <c r="G142" s="705">
        <f>0.2/1000</f>
        <v>2.0000000000000001E-4</v>
      </c>
      <c r="H142" s="701" t="s">
        <v>74</v>
      </c>
      <c r="I142" s="701" t="s">
        <v>74</v>
      </c>
      <c r="J142" s="701" t="s">
        <v>74</v>
      </c>
      <c r="K142" s="701" t="s">
        <v>74</v>
      </c>
      <c r="L142" s="701" t="s">
        <v>74</v>
      </c>
      <c r="M142" s="701" t="s">
        <v>74</v>
      </c>
      <c r="N142" s="706">
        <f>F143+G143</f>
        <v>7.0202856999999994E-2</v>
      </c>
      <c r="O142" s="706">
        <f>N142+N144</f>
        <v>0.65011573700000003</v>
      </c>
      <c r="P142" s="706">
        <f>E142*O142</f>
        <v>48.758680275000003</v>
      </c>
    </row>
    <row r="143" spans="1:16" x14ac:dyDescent="0.25">
      <c r="A143" s="707"/>
      <c r="B143" s="707"/>
      <c r="C143" s="708"/>
      <c r="D143" s="707"/>
      <c r="E143" s="709"/>
      <c r="F143" s="185">
        <f>F142*1.94067</f>
        <v>6.9670052999999996E-2</v>
      </c>
      <c r="G143" s="185">
        <f>G142*2.66402</f>
        <v>5.32804E-4</v>
      </c>
      <c r="H143" s="707"/>
      <c r="I143" s="707"/>
      <c r="J143" s="707"/>
      <c r="K143" s="707"/>
      <c r="L143" s="707"/>
      <c r="M143" s="707"/>
      <c r="N143" s="710"/>
      <c r="O143" s="711"/>
      <c r="P143" s="711"/>
    </row>
    <row r="144" spans="1:16" ht="45" x14ac:dyDescent="0.25">
      <c r="A144" s="712"/>
      <c r="B144" s="712"/>
      <c r="C144" s="713"/>
      <c r="D144" s="712"/>
      <c r="E144" s="714"/>
      <c r="F144" s="714"/>
      <c r="G144" s="714"/>
      <c r="H144" s="712" t="s">
        <v>290</v>
      </c>
      <c r="I144" s="712" t="s">
        <v>83</v>
      </c>
      <c r="J144" s="715">
        <v>1</v>
      </c>
      <c r="K144" s="712"/>
      <c r="L144" s="714">
        <v>0.5</v>
      </c>
      <c r="M144" s="132">
        <f>L144*J144*1.153</f>
        <v>0.57650000000000001</v>
      </c>
      <c r="N144" s="703">
        <f>M144+M145+M146</f>
        <v>0.57991288000000007</v>
      </c>
      <c r="O144" s="711"/>
      <c r="P144" s="711"/>
    </row>
    <row r="145" spans="1:16" ht="30" x14ac:dyDescent="0.25">
      <c r="A145" s="712"/>
      <c r="B145" s="712"/>
      <c r="C145" s="713"/>
      <c r="D145" s="712"/>
      <c r="E145" s="714"/>
      <c r="F145" s="714"/>
      <c r="G145" s="714"/>
      <c r="H145" s="712" t="s">
        <v>291</v>
      </c>
      <c r="I145" s="712" t="s">
        <v>83</v>
      </c>
      <c r="J145" s="704">
        <f>5/1000</f>
        <v>5.0000000000000001E-3</v>
      </c>
      <c r="K145" s="712"/>
      <c r="L145" s="714">
        <v>0.4</v>
      </c>
      <c r="M145" s="132">
        <f>L145*J145*1.153</f>
        <v>2.3059999999999999E-3</v>
      </c>
      <c r="N145" s="716"/>
      <c r="O145" s="711"/>
      <c r="P145" s="711"/>
    </row>
    <row r="146" spans="1:16" ht="30" x14ac:dyDescent="0.25">
      <c r="A146" s="712"/>
      <c r="B146" s="712"/>
      <c r="C146" s="713"/>
      <c r="D146" s="712"/>
      <c r="E146" s="714"/>
      <c r="F146" s="714"/>
      <c r="G146" s="714"/>
      <c r="H146" s="712" t="s">
        <v>97</v>
      </c>
      <c r="I146" s="712" t="s">
        <v>83</v>
      </c>
      <c r="J146" s="705">
        <f>1.2/1000</f>
        <v>1.1999999999999999E-3</v>
      </c>
      <c r="K146" s="712"/>
      <c r="L146" s="714">
        <v>0.8</v>
      </c>
      <c r="M146" s="132">
        <f>L146*J146*1.153</f>
        <v>1.10688E-3</v>
      </c>
      <c r="N146" s="716"/>
      <c r="O146" s="711"/>
      <c r="P146" s="711"/>
    </row>
    <row r="147" spans="1:16" x14ac:dyDescent="0.25">
      <c r="A147" s="529">
        <v>2</v>
      </c>
      <c r="B147" s="717" t="s">
        <v>292</v>
      </c>
      <c r="C147" s="535" t="s">
        <v>293</v>
      </c>
      <c r="D147" s="529" t="s">
        <v>81</v>
      </c>
      <c r="E147" s="548">
        <v>4</v>
      </c>
      <c r="F147" s="718">
        <v>0.21299999999999999</v>
      </c>
      <c r="G147" s="719">
        <v>2.9999999999999997E-4</v>
      </c>
      <c r="H147" s="529" t="s">
        <v>74</v>
      </c>
      <c r="I147" s="529" t="s">
        <v>74</v>
      </c>
      <c r="J147" s="529" t="s">
        <v>74</v>
      </c>
      <c r="K147" s="529" t="s">
        <v>74</v>
      </c>
      <c r="L147" s="529" t="s">
        <v>74</v>
      </c>
      <c r="M147" s="529" t="s">
        <v>74</v>
      </c>
      <c r="N147" s="518">
        <f>F148+G148</f>
        <v>0.41416191599999996</v>
      </c>
      <c r="O147" s="533">
        <f>N147+N149</f>
        <v>0.69983265500000003</v>
      </c>
      <c r="P147" s="520">
        <f>E147*O147</f>
        <v>2.7993306200000001</v>
      </c>
    </row>
    <row r="148" spans="1:16" x14ac:dyDescent="0.25">
      <c r="A148" s="530"/>
      <c r="B148" s="530"/>
      <c r="C148" s="536"/>
      <c r="D148" s="530"/>
      <c r="E148" s="549"/>
      <c r="F148" s="185">
        <f>F147*1.94067</f>
        <v>0.41336270999999997</v>
      </c>
      <c r="G148" s="185">
        <f>G147*2.66402</f>
        <v>7.992059999999999E-4</v>
      </c>
      <c r="H148" s="530"/>
      <c r="I148" s="530"/>
      <c r="J148" s="530"/>
      <c r="K148" s="530"/>
      <c r="L148" s="530"/>
      <c r="M148" s="530"/>
      <c r="N148" s="519"/>
      <c r="O148" s="533"/>
      <c r="P148" s="521"/>
    </row>
    <row r="149" spans="1:16" ht="15.75" x14ac:dyDescent="0.25">
      <c r="A149" s="204"/>
      <c r="B149" s="204"/>
      <c r="C149" s="205"/>
      <c r="D149" s="204"/>
      <c r="E149" s="204"/>
      <c r="F149" s="204"/>
      <c r="G149" s="204"/>
      <c r="H149" s="206" t="s">
        <v>112</v>
      </c>
      <c r="I149" s="275" t="s">
        <v>83</v>
      </c>
      <c r="J149" s="221">
        <v>0.224</v>
      </c>
      <c r="K149" s="206"/>
      <c r="L149" s="720">
        <v>1</v>
      </c>
      <c r="M149" s="132">
        <f>L149*J149*1.153</f>
        <v>0.258272</v>
      </c>
      <c r="N149" s="520">
        <f>M149+M150+M151</f>
        <v>0.28567073900000001</v>
      </c>
      <c r="O149" s="533"/>
      <c r="P149" s="521"/>
    </row>
    <row r="150" spans="1:16" ht="15.75" x14ac:dyDescent="0.25">
      <c r="A150" s="204"/>
      <c r="B150" s="204"/>
      <c r="C150" s="205"/>
      <c r="D150" s="204"/>
      <c r="E150" s="204"/>
      <c r="F150" s="204"/>
      <c r="G150" s="204"/>
      <c r="H150" s="206" t="s">
        <v>113</v>
      </c>
      <c r="I150" s="275" t="s">
        <v>83</v>
      </c>
      <c r="J150" s="206">
        <v>2.7E-2</v>
      </c>
      <c r="K150" s="206"/>
      <c r="L150" s="721">
        <v>0.76900000000000002</v>
      </c>
      <c r="M150" s="132">
        <f>L150*J150*1.153</f>
        <v>2.3939739000000002E-2</v>
      </c>
      <c r="N150" s="615"/>
      <c r="O150" s="533"/>
      <c r="P150" s="521"/>
    </row>
    <row r="151" spans="1:16" ht="45" x14ac:dyDescent="0.25">
      <c r="A151" s="204"/>
      <c r="B151" s="204"/>
      <c r="C151" s="205"/>
      <c r="D151" s="204"/>
      <c r="E151" s="204"/>
      <c r="F151" s="204"/>
      <c r="G151" s="204"/>
      <c r="H151" s="275" t="s">
        <v>294</v>
      </c>
      <c r="I151" s="275" t="s">
        <v>83</v>
      </c>
      <c r="J151" s="221">
        <v>2E-3</v>
      </c>
      <c r="K151" s="206"/>
      <c r="L151" s="722">
        <v>1.5</v>
      </c>
      <c r="M151" s="132">
        <f>L151*J151*1.153</f>
        <v>3.4590000000000003E-3</v>
      </c>
      <c r="N151" s="618"/>
      <c r="O151" s="533"/>
      <c r="P151" s="522"/>
    </row>
    <row r="152" spans="1:16" x14ac:dyDescent="0.25">
      <c r="A152" s="579" t="s">
        <v>295</v>
      </c>
      <c r="B152" s="580"/>
      <c r="C152" s="580"/>
      <c r="D152" s="580"/>
      <c r="E152" s="581"/>
      <c r="F152" s="582"/>
      <c r="G152" s="582"/>
      <c r="H152" s="583"/>
      <c r="I152" s="583"/>
      <c r="J152" s="583"/>
      <c r="K152" s="583"/>
      <c r="L152" s="583"/>
      <c r="M152" s="583"/>
      <c r="N152" s="583"/>
      <c r="O152" s="583"/>
      <c r="P152" s="584"/>
    </row>
    <row r="153" spans="1:16" x14ac:dyDescent="0.25">
      <c r="A153" s="701">
        <v>1</v>
      </c>
      <c r="B153" s="701" t="s">
        <v>288</v>
      </c>
      <c r="C153" s="702" t="s">
        <v>296</v>
      </c>
      <c r="D153" s="701" t="s">
        <v>83</v>
      </c>
      <c r="E153" s="706">
        <v>28.8</v>
      </c>
      <c r="F153" s="704">
        <f>35.9/1000</f>
        <v>3.5900000000000001E-2</v>
      </c>
      <c r="G153" s="705">
        <f>0.2/1000</f>
        <v>2.0000000000000001E-4</v>
      </c>
      <c r="H153" s="701" t="s">
        <v>74</v>
      </c>
      <c r="I153" s="701" t="s">
        <v>74</v>
      </c>
      <c r="J153" s="701" t="s">
        <v>74</v>
      </c>
      <c r="K153" s="701" t="s">
        <v>74</v>
      </c>
      <c r="L153" s="701" t="s">
        <v>74</v>
      </c>
      <c r="M153" s="701" t="s">
        <v>74</v>
      </c>
      <c r="N153" s="706">
        <f>F154+G154</f>
        <v>7.0202856999999994E-2</v>
      </c>
      <c r="O153" s="706">
        <f>N153+N155</f>
        <v>0.47716573699999992</v>
      </c>
      <c r="P153" s="706">
        <f>E153*O153</f>
        <v>13.742373225599998</v>
      </c>
    </row>
    <row r="154" spans="1:16" x14ac:dyDescent="0.25">
      <c r="A154" s="707"/>
      <c r="B154" s="707"/>
      <c r="C154" s="708"/>
      <c r="D154" s="707"/>
      <c r="E154" s="710"/>
      <c r="F154" s="185">
        <f>F153*1.94067</f>
        <v>6.9670052999999996E-2</v>
      </c>
      <c r="G154" s="185">
        <f>G153*2.66402</f>
        <v>5.32804E-4</v>
      </c>
      <c r="H154" s="707"/>
      <c r="I154" s="707"/>
      <c r="J154" s="707"/>
      <c r="K154" s="707"/>
      <c r="L154" s="707"/>
      <c r="M154" s="707"/>
      <c r="N154" s="710"/>
      <c r="O154" s="711"/>
      <c r="P154" s="711"/>
    </row>
    <row r="155" spans="1:16" ht="45" x14ac:dyDescent="0.25">
      <c r="A155" s="712"/>
      <c r="B155" s="712"/>
      <c r="C155" s="713"/>
      <c r="D155" s="712"/>
      <c r="E155" s="714"/>
      <c r="F155" s="714"/>
      <c r="G155" s="714"/>
      <c r="H155" s="712" t="s">
        <v>290</v>
      </c>
      <c r="I155" s="712" t="s">
        <v>83</v>
      </c>
      <c r="J155" s="715">
        <v>1</v>
      </c>
      <c r="K155" s="712"/>
      <c r="L155" s="714">
        <v>0.35</v>
      </c>
      <c r="M155" s="132">
        <f>L155*J155*1.153</f>
        <v>0.40354999999999996</v>
      </c>
      <c r="N155" s="703">
        <f>M155+M156+M157</f>
        <v>0.40696287999999992</v>
      </c>
      <c r="O155" s="711"/>
      <c r="P155" s="711"/>
    </row>
    <row r="156" spans="1:16" ht="30" x14ac:dyDescent="0.25">
      <c r="A156" s="712"/>
      <c r="B156" s="712"/>
      <c r="C156" s="713"/>
      <c r="D156" s="712"/>
      <c r="E156" s="714"/>
      <c r="F156" s="714"/>
      <c r="G156" s="714"/>
      <c r="H156" s="712" t="s">
        <v>291</v>
      </c>
      <c r="I156" s="712" t="s">
        <v>83</v>
      </c>
      <c r="J156" s="704">
        <f>5/1000</f>
        <v>5.0000000000000001E-3</v>
      </c>
      <c r="K156" s="712"/>
      <c r="L156" s="714">
        <v>0.4</v>
      </c>
      <c r="M156" s="132">
        <f>L156*J156*1.153</f>
        <v>2.3059999999999999E-3</v>
      </c>
      <c r="N156" s="716"/>
      <c r="O156" s="711"/>
      <c r="P156" s="711"/>
    </row>
    <row r="157" spans="1:16" ht="30" x14ac:dyDescent="0.25">
      <c r="A157" s="712"/>
      <c r="B157" s="712"/>
      <c r="C157" s="713"/>
      <c r="D157" s="712"/>
      <c r="E157" s="714"/>
      <c r="F157" s="714"/>
      <c r="G157" s="714"/>
      <c r="H157" s="712" t="s">
        <v>97</v>
      </c>
      <c r="I157" s="712" t="s">
        <v>83</v>
      </c>
      <c r="J157" s="705">
        <f>1.2/1000</f>
        <v>1.1999999999999999E-3</v>
      </c>
      <c r="K157" s="712"/>
      <c r="L157" s="714">
        <v>0.8</v>
      </c>
      <c r="M157" s="132">
        <f>L157*J157*1.153</f>
        <v>1.10688E-3</v>
      </c>
      <c r="N157" s="716"/>
      <c r="O157" s="711"/>
      <c r="P157" s="711"/>
    </row>
    <row r="158" spans="1:16" x14ac:dyDescent="0.25">
      <c r="A158" s="529">
        <v>2</v>
      </c>
      <c r="B158" s="546" t="s">
        <v>105</v>
      </c>
      <c r="C158" s="535" t="s">
        <v>106</v>
      </c>
      <c r="D158" s="529" t="s">
        <v>86</v>
      </c>
      <c r="E158" s="723">
        <v>4</v>
      </c>
      <c r="F158" s="276">
        <v>0</v>
      </c>
      <c r="G158" s="276">
        <v>0</v>
      </c>
      <c r="H158" s="529" t="s">
        <v>74</v>
      </c>
      <c r="I158" s="529" t="s">
        <v>74</v>
      </c>
      <c r="J158" s="529" t="s">
        <v>74</v>
      </c>
      <c r="K158" s="529" t="s">
        <v>74</v>
      </c>
      <c r="L158" s="529" t="s">
        <v>74</v>
      </c>
      <c r="M158" s="529" t="s">
        <v>74</v>
      </c>
      <c r="N158" s="723">
        <f>F159+G159</f>
        <v>0</v>
      </c>
      <c r="O158" s="520">
        <f>N158+N160</f>
        <v>0.57650000000000001</v>
      </c>
      <c r="P158" s="520">
        <f>E158*O158</f>
        <v>2.306</v>
      </c>
    </row>
    <row r="159" spans="1:16" x14ac:dyDescent="0.25">
      <c r="A159" s="530"/>
      <c r="B159" s="547"/>
      <c r="C159" s="536"/>
      <c r="D159" s="530"/>
      <c r="E159" s="724"/>
      <c r="F159" s="185">
        <f>F158*1.94067</f>
        <v>0</v>
      </c>
      <c r="G159" s="185">
        <f>G158*2.66402</f>
        <v>0</v>
      </c>
      <c r="H159" s="530"/>
      <c r="I159" s="530"/>
      <c r="J159" s="530"/>
      <c r="K159" s="530"/>
      <c r="L159" s="530"/>
      <c r="M159" s="530"/>
      <c r="N159" s="724"/>
      <c r="O159" s="521"/>
      <c r="P159" s="521"/>
    </row>
    <row r="160" spans="1:16" ht="15.75" x14ac:dyDescent="0.25">
      <c r="A160" s="204"/>
      <c r="B160" s="204"/>
      <c r="C160" s="205"/>
      <c r="D160" s="204"/>
      <c r="E160" s="204"/>
      <c r="F160" s="204"/>
      <c r="G160" s="204"/>
      <c r="H160" s="206" t="s">
        <v>107</v>
      </c>
      <c r="I160" s="275" t="s">
        <v>86</v>
      </c>
      <c r="J160" s="210">
        <v>1</v>
      </c>
      <c r="K160" s="206"/>
      <c r="L160" s="210">
        <v>0.5</v>
      </c>
      <c r="M160" s="132">
        <f>L160*J160*1.153</f>
        <v>0.57650000000000001</v>
      </c>
      <c r="N160" s="278">
        <f>M160</f>
        <v>0.57650000000000001</v>
      </c>
      <c r="O160" s="522"/>
      <c r="P160" s="522"/>
    </row>
    <row r="161" spans="1:16" x14ac:dyDescent="0.25">
      <c r="A161" s="353">
        <v>3</v>
      </c>
      <c r="B161" s="358" t="s">
        <v>105</v>
      </c>
      <c r="C161" s="360" t="s">
        <v>108</v>
      </c>
      <c r="D161" s="353" t="s">
        <v>86</v>
      </c>
      <c r="E161" s="361">
        <v>2</v>
      </c>
      <c r="F161" s="268">
        <v>0</v>
      </c>
      <c r="G161" s="268">
        <v>0</v>
      </c>
      <c r="H161" s="353" t="s">
        <v>74</v>
      </c>
      <c r="I161" s="353" t="s">
        <v>74</v>
      </c>
      <c r="J161" s="353" t="s">
        <v>74</v>
      </c>
      <c r="K161" s="353" t="s">
        <v>74</v>
      </c>
      <c r="L161" s="353" t="s">
        <v>74</v>
      </c>
      <c r="M161" s="353" t="s">
        <v>74</v>
      </c>
      <c r="N161" s="354">
        <f>F162+G162</f>
        <v>0</v>
      </c>
      <c r="O161" s="355">
        <f>N161+N163</f>
        <v>1.7295</v>
      </c>
      <c r="P161" s="355">
        <f>E161*O161</f>
        <v>3.4590000000000001</v>
      </c>
    </row>
    <row r="162" spans="1:16" x14ac:dyDescent="0.25">
      <c r="A162" s="353"/>
      <c r="B162" s="359"/>
      <c r="C162" s="360"/>
      <c r="D162" s="353"/>
      <c r="E162" s="361"/>
      <c r="F162" s="185">
        <f>F161*1.94067</f>
        <v>0</v>
      </c>
      <c r="G162" s="185">
        <f>G161*2.66402</f>
        <v>0</v>
      </c>
      <c r="H162" s="353"/>
      <c r="I162" s="353"/>
      <c r="J162" s="353"/>
      <c r="K162" s="353"/>
      <c r="L162" s="353"/>
      <c r="M162" s="353"/>
      <c r="N162" s="354"/>
      <c r="O162" s="355"/>
      <c r="P162" s="355"/>
    </row>
    <row r="163" spans="1:16" ht="30" x14ac:dyDescent="0.25">
      <c r="A163" s="265"/>
      <c r="B163" s="265"/>
      <c r="C163" s="266"/>
      <c r="D163" s="265"/>
      <c r="E163" s="264"/>
      <c r="F163" s="268"/>
      <c r="G163" s="268"/>
      <c r="H163" s="265" t="s">
        <v>109</v>
      </c>
      <c r="I163" s="265" t="s">
        <v>86</v>
      </c>
      <c r="J163" s="267">
        <v>1</v>
      </c>
      <c r="K163" s="265"/>
      <c r="L163" s="264">
        <v>1.5</v>
      </c>
      <c r="M163" s="132">
        <f>L163*J163*1.153</f>
        <v>1.7295</v>
      </c>
      <c r="N163" s="264">
        <f>M163</f>
        <v>1.7295</v>
      </c>
      <c r="O163" s="355"/>
      <c r="P163" s="355"/>
    </row>
    <row r="164" spans="1:16" x14ac:dyDescent="0.25">
      <c r="A164" s="529">
        <v>4</v>
      </c>
      <c r="B164" s="717" t="s">
        <v>292</v>
      </c>
      <c r="C164" s="725" t="s">
        <v>297</v>
      </c>
      <c r="D164" s="529" t="s">
        <v>81</v>
      </c>
      <c r="E164" s="548">
        <v>1.5</v>
      </c>
      <c r="F164" s="718">
        <v>0.214</v>
      </c>
      <c r="G164" s="719">
        <v>2.9999999999999997E-4</v>
      </c>
      <c r="H164" s="529" t="s">
        <v>74</v>
      </c>
      <c r="I164" s="529" t="s">
        <v>74</v>
      </c>
      <c r="J164" s="529" t="s">
        <v>74</v>
      </c>
      <c r="K164" s="529" t="s">
        <v>74</v>
      </c>
      <c r="L164" s="529" t="s">
        <v>74</v>
      </c>
      <c r="M164" s="529" t="s">
        <v>74</v>
      </c>
      <c r="N164" s="518">
        <f>F165+G165</f>
        <v>0.41610258599999994</v>
      </c>
      <c r="O164" s="533">
        <f>N164+N166</f>
        <v>0.70264499299999994</v>
      </c>
      <c r="P164" s="520">
        <f>E164*O164</f>
        <v>1.0539674895</v>
      </c>
    </row>
    <row r="165" spans="1:16" x14ac:dyDescent="0.25">
      <c r="A165" s="530"/>
      <c r="B165" s="530"/>
      <c r="C165" s="726"/>
      <c r="D165" s="530"/>
      <c r="E165" s="549"/>
      <c r="F165" s="185">
        <f>F164*1.94067</f>
        <v>0.41530337999999994</v>
      </c>
      <c r="G165" s="185">
        <f>G164*2.66402</f>
        <v>7.992059999999999E-4</v>
      </c>
      <c r="H165" s="530"/>
      <c r="I165" s="530"/>
      <c r="J165" s="530"/>
      <c r="K165" s="530"/>
      <c r="L165" s="530"/>
      <c r="M165" s="530"/>
      <c r="N165" s="519"/>
      <c r="O165" s="533"/>
      <c r="P165" s="521"/>
    </row>
    <row r="166" spans="1:16" ht="15.75" x14ac:dyDescent="0.25">
      <c r="A166" s="204"/>
      <c r="B166" s="204"/>
      <c r="C166" s="205"/>
      <c r="D166" s="204"/>
      <c r="E166" s="204"/>
      <c r="F166" s="204"/>
      <c r="G166" s="204"/>
      <c r="H166" s="206" t="s">
        <v>112</v>
      </c>
      <c r="I166" s="275" t="s">
        <v>83</v>
      </c>
      <c r="J166" s="221">
        <v>0.224</v>
      </c>
      <c r="K166" s="206"/>
      <c r="L166" s="720">
        <v>1</v>
      </c>
      <c r="M166" s="132">
        <f>L166*J166*1.153</f>
        <v>0.258272</v>
      </c>
      <c r="N166" s="520">
        <f>M166+M167+M168</f>
        <v>0.286542407</v>
      </c>
      <c r="O166" s="533"/>
      <c r="P166" s="521"/>
    </row>
    <row r="167" spans="1:16" ht="15.75" x14ac:dyDescent="0.25">
      <c r="A167" s="204"/>
      <c r="B167" s="204"/>
      <c r="C167" s="205"/>
      <c r="D167" s="204"/>
      <c r="E167" s="204"/>
      <c r="F167" s="204"/>
      <c r="G167" s="204"/>
      <c r="H167" s="206" t="s">
        <v>113</v>
      </c>
      <c r="I167" s="275" t="s">
        <v>83</v>
      </c>
      <c r="J167" s="206">
        <v>2.7E-2</v>
      </c>
      <c r="K167" s="206"/>
      <c r="L167" s="721">
        <v>0.79700000000000004</v>
      </c>
      <c r="M167" s="132">
        <f>L167*J167*1.153</f>
        <v>2.4811407000000001E-2</v>
      </c>
      <c r="N167" s="615"/>
      <c r="O167" s="533"/>
      <c r="P167" s="521"/>
    </row>
    <row r="168" spans="1:16" ht="45" x14ac:dyDescent="0.25">
      <c r="A168" s="204"/>
      <c r="B168" s="204"/>
      <c r="C168" s="205"/>
      <c r="D168" s="204"/>
      <c r="E168" s="204"/>
      <c r="F168" s="204"/>
      <c r="G168" s="204"/>
      <c r="H168" s="275" t="s">
        <v>294</v>
      </c>
      <c r="I168" s="275" t="s">
        <v>83</v>
      </c>
      <c r="J168" s="221">
        <v>2E-3</v>
      </c>
      <c r="K168" s="206"/>
      <c r="L168" s="722">
        <v>1.5</v>
      </c>
      <c r="M168" s="132">
        <f>L168*J168*1.153</f>
        <v>3.4590000000000003E-3</v>
      </c>
      <c r="N168" s="618"/>
      <c r="O168" s="533"/>
      <c r="P168" s="522"/>
    </row>
    <row r="169" spans="1:16" x14ac:dyDescent="0.25">
      <c r="A169" s="579" t="s">
        <v>70</v>
      </c>
      <c r="B169" s="580"/>
      <c r="C169" s="580"/>
      <c r="D169" s="580"/>
      <c r="E169" s="581"/>
      <c r="F169" s="582"/>
      <c r="G169" s="582"/>
      <c r="H169" s="583"/>
      <c r="I169" s="583"/>
      <c r="J169" s="583"/>
      <c r="K169" s="583"/>
      <c r="L169" s="583"/>
      <c r="M169" s="583"/>
      <c r="N169" s="583"/>
      <c r="O169" s="583"/>
      <c r="P169" s="584"/>
    </row>
    <row r="170" spans="1:16" x14ac:dyDescent="0.25">
      <c r="A170" s="372">
        <v>1</v>
      </c>
      <c r="B170" s="395" t="s">
        <v>71</v>
      </c>
      <c r="C170" s="397" t="s">
        <v>298</v>
      </c>
      <c r="D170" s="372" t="s">
        <v>73</v>
      </c>
      <c r="E170" s="399">
        <v>1.8</v>
      </c>
      <c r="F170" s="270">
        <v>0.21</v>
      </c>
      <c r="G170" s="270">
        <v>0.03</v>
      </c>
      <c r="H170" s="372" t="s">
        <v>74</v>
      </c>
      <c r="I170" s="372" t="s">
        <v>74</v>
      </c>
      <c r="J170" s="372" t="s">
        <v>74</v>
      </c>
      <c r="K170" s="372" t="s">
        <v>74</v>
      </c>
      <c r="L170" s="372" t="s">
        <v>74</v>
      </c>
      <c r="M170" s="372" t="s">
        <v>74</v>
      </c>
      <c r="N170" s="378">
        <f>F171+G171</f>
        <v>0.48746129999999999</v>
      </c>
      <c r="O170" s="370">
        <f>N170+N172</f>
        <v>4.2185693000000004</v>
      </c>
      <c r="P170" s="370">
        <f>O170*E170</f>
        <v>7.5934247400000006</v>
      </c>
    </row>
    <row r="171" spans="1:16" x14ac:dyDescent="0.25">
      <c r="A171" s="373"/>
      <c r="B171" s="396"/>
      <c r="C171" s="398"/>
      <c r="D171" s="373"/>
      <c r="E171" s="400"/>
      <c r="F171" s="185">
        <f>F170*1.94067</f>
        <v>0.40754069999999998</v>
      </c>
      <c r="G171" s="185">
        <f>G170*2.66402</f>
        <v>7.9920599999999994E-2</v>
      </c>
      <c r="H171" s="373"/>
      <c r="I171" s="373"/>
      <c r="J171" s="373"/>
      <c r="K171" s="373"/>
      <c r="L171" s="373"/>
      <c r="M171" s="373"/>
      <c r="N171" s="379"/>
      <c r="O171" s="371"/>
      <c r="P171" s="371"/>
    </row>
    <row r="172" spans="1:16" ht="15.75" x14ac:dyDescent="0.25">
      <c r="A172" s="141"/>
      <c r="B172" s="141"/>
      <c r="C172" s="148"/>
      <c r="D172" s="141"/>
      <c r="E172" s="141"/>
      <c r="F172" s="141"/>
      <c r="G172" s="141"/>
      <c r="H172" s="145" t="s">
        <v>75</v>
      </c>
      <c r="I172" s="269" t="s">
        <v>73</v>
      </c>
      <c r="J172" s="271">
        <v>1</v>
      </c>
      <c r="K172" s="272"/>
      <c r="L172" s="272">
        <v>3.2360000000000002</v>
      </c>
      <c r="M172" s="132">
        <f>L172*J172*1.153</f>
        <v>3.7311080000000003</v>
      </c>
      <c r="N172" s="260">
        <f>M172</f>
        <v>3.7311080000000003</v>
      </c>
      <c r="O172" s="371"/>
      <c r="P172" s="371"/>
    </row>
    <row r="173" spans="1:16" x14ac:dyDescent="0.25">
      <c r="A173" s="529">
        <v>2</v>
      </c>
      <c r="B173" s="534" t="s">
        <v>292</v>
      </c>
      <c r="C173" s="535" t="s">
        <v>299</v>
      </c>
      <c r="D173" s="529" t="s">
        <v>81</v>
      </c>
      <c r="E173" s="548">
        <v>0.6</v>
      </c>
      <c r="F173" s="218">
        <v>0.214</v>
      </c>
      <c r="G173" s="219">
        <v>2.9999999999999997E-4</v>
      </c>
      <c r="H173" s="529" t="s">
        <v>74</v>
      </c>
      <c r="I173" s="529" t="s">
        <v>74</v>
      </c>
      <c r="J173" s="529" t="s">
        <v>74</v>
      </c>
      <c r="K173" s="529" t="s">
        <v>74</v>
      </c>
      <c r="L173" s="529" t="s">
        <v>74</v>
      </c>
      <c r="M173" s="529" t="s">
        <v>74</v>
      </c>
      <c r="N173" s="518">
        <f>F174+G174</f>
        <v>0.41610258599999994</v>
      </c>
      <c r="O173" s="520">
        <f>N173+N175</f>
        <v>0.70540181599999996</v>
      </c>
      <c r="P173" s="520">
        <f>E173*O173</f>
        <v>0.42324108959999995</v>
      </c>
    </row>
    <row r="174" spans="1:16" x14ac:dyDescent="0.25">
      <c r="A174" s="530"/>
      <c r="B174" s="530"/>
      <c r="C174" s="536"/>
      <c r="D174" s="530"/>
      <c r="E174" s="549"/>
      <c r="F174" s="185">
        <f>F173*1.94067</f>
        <v>0.41530337999999994</v>
      </c>
      <c r="G174" s="185">
        <f>G173*2.66402</f>
        <v>7.992059999999999E-4</v>
      </c>
      <c r="H174" s="530"/>
      <c r="I174" s="530"/>
      <c r="J174" s="530"/>
      <c r="K174" s="530"/>
      <c r="L174" s="530"/>
      <c r="M174" s="530"/>
      <c r="N174" s="519"/>
      <c r="O174" s="521"/>
      <c r="P174" s="521"/>
    </row>
    <row r="175" spans="1:16" ht="15.75" x14ac:dyDescent="0.25">
      <c r="A175" s="204"/>
      <c r="B175" s="204"/>
      <c r="C175" s="205"/>
      <c r="D175" s="204"/>
      <c r="E175" s="204"/>
      <c r="F175" s="204"/>
      <c r="G175" s="204"/>
      <c r="H175" s="220" t="s">
        <v>112</v>
      </c>
      <c r="I175" s="275" t="s">
        <v>83</v>
      </c>
      <c r="J175" s="221">
        <v>0.224</v>
      </c>
      <c r="K175" s="206"/>
      <c r="L175" s="210">
        <v>1</v>
      </c>
      <c r="M175" s="132">
        <f>L175*J175*1.153</f>
        <v>0.258272</v>
      </c>
      <c r="N175" s="520">
        <f>M175+M176+M177</f>
        <v>0.28929923000000002</v>
      </c>
      <c r="O175" s="521"/>
      <c r="P175" s="521"/>
    </row>
    <row r="176" spans="1:16" ht="15.75" x14ac:dyDescent="0.25">
      <c r="A176" s="204"/>
      <c r="B176" s="204"/>
      <c r="C176" s="205"/>
      <c r="D176" s="204"/>
      <c r="E176" s="204"/>
      <c r="F176" s="204"/>
      <c r="G176" s="204"/>
      <c r="H176" s="220" t="s">
        <v>113</v>
      </c>
      <c r="I176" s="275" t="s">
        <v>83</v>
      </c>
      <c r="J176" s="278">
        <v>0.03</v>
      </c>
      <c r="K176" s="204"/>
      <c r="L176" s="221">
        <v>0.79700000000000004</v>
      </c>
      <c r="M176" s="132">
        <f>L176*J176*1.153</f>
        <v>2.7568230000000003E-2</v>
      </c>
      <c r="N176" s="521"/>
      <c r="O176" s="521"/>
      <c r="P176" s="521"/>
    </row>
    <row r="177" spans="1:16" ht="15.75" x14ac:dyDescent="0.25">
      <c r="A177" s="204"/>
      <c r="B177" s="204"/>
      <c r="C177" s="205"/>
      <c r="D177" s="204"/>
      <c r="E177" s="204"/>
      <c r="F177" s="204"/>
      <c r="G177" s="204"/>
      <c r="H177" s="220" t="s">
        <v>114</v>
      </c>
      <c r="I177" s="275" t="s">
        <v>83</v>
      </c>
      <c r="J177" s="221">
        <v>2E-3</v>
      </c>
      <c r="K177" s="206"/>
      <c r="L177" s="278">
        <v>1.5</v>
      </c>
      <c r="M177" s="132">
        <f>L177*J177*1.153</f>
        <v>3.4590000000000003E-3</v>
      </c>
      <c r="N177" s="522"/>
      <c r="O177" s="522"/>
      <c r="P177" s="522"/>
    </row>
    <row r="178" spans="1:16" x14ac:dyDescent="0.25">
      <c r="A178" s="372">
        <v>3</v>
      </c>
      <c r="B178" s="395" t="s">
        <v>71</v>
      </c>
      <c r="C178" s="397" t="s">
        <v>300</v>
      </c>
      <c r="D178" s="372" t="s">
        <v>73</v>
      </c>
      <c r="E178" s="399">
        <v>5.4</v>
      </c>
      <c r="F178" s="270">
        <v>0.21</v>
      </c>
      <c r="G178" s="270">
        <v>0.03</v>
      </c>
      <c r="H178" s="372" t="s">
        <v>74</v>
      </c>
      <c r="I178" s="372" t="s">
        <v>74</v>
      </c>
      <c r="J178" s="372" t="s">
        <v>74</v>
      </c>
      <c r="K178" s="372" t="s">
        <v>74</v>
      </c>
      <c r="L178" s="372" t="s">
        <v>74</v>
      </c>
      <c r="M178" s="372" t="s">
        <v>74</v>
      </c>
      <c r="N178" s="378">
        <f>F179+G179</f>
        <v>0.48746129999999999</v>
      </c>
      <c r="O178" s="370">
        <f>N178+N180</f>
        <v>4.2185693000000004</v>
      </c>
      <c r="P178" s="370">
        <f>O178*E178</f>
        <v>22.780274220000003</v>
      </c>
    </row>
    <row r="179" spans="1:16" x14ac:dyDescent="0.25">
      <c r="A179" s="373"/>
      <c r="B179" s="396"/>
      <c r="C179" s="398"/>
      <c r="D179" s="373"/>
      <c r="E179" s="400"/>
      <c r="F179" s="185">
        <f>F178*1.94067</f>
        <v>0.40754069999999998</v>
      </c>
      <c r="G179" s="185">
        <f>G178*2.66402</f>
        <v>7.9920599999999994E-2</v>
      </c>
      <c r="H179" s="373"/>
      <c r="I179" s="373"/>
      <c r="J179" s="373"/>
      <c r="K179" s="373"/>
      <c r="L179" s="373"/>
      <c r="M179" s="373"/>
      <c r="N179" s="379"/>
      <c r="O179" s="371"/>
      <c r="P179" s="371"/>
    </row>
    <row r="180" spans="1:16" ht="15.75" x14ac:dyDescent="0.25">
      <c r="A180" s="141"/>
      <c r="B180" s="141"/>
      <c r="C180" s="148"/>
      <c r="D180" s="141"/>
      <c r="E180" s="727"/>
      <c r="F180" s="141"/>
      <c r="G180" s="141"/>
      <c r="H180" s="145" t="s">
        <v>75</v>
      </c>
      <c r="I180" s="269" t="s">
        <v>73</v>
      </c>
      <c r="J180" s="271">
        <v>1</v>
      </c>
      <c r="K180" s="272"/>
      <c r="L180" s="272">
        <v>3.2360000000000002</v>
      </c>
      <c r="M180" s="132">
        <f>L180*J180*1.153</f>
        <v>3.7311080000000003</v>
      </c>
      <c r="N180" s="260">
        <f>M180</f>
        <v>3.7311080000000003</v>
      </c>
      <c r="O180" s="371"/>
      <c r="P180" s="371"/>
    </row>
    <row r="181" spans="1:16" x14ac:dyDescent="0.25">
      <c r="A181" s="372">
        <v>4</v>
      </c>
      <c r="B181" s="395" t="s">
        <v>301</v>
      </c>
      <c r="C181" s="397" t="s">
        <v>302</v>
      </c>
      <c r="D181" s="372" t="s">
        <v>73</v>
      </c>
      <c r="E181" s="399">
        <f>E178</f>
        <v>5.4</v>
      </c>
      <c r="F181" s="270">
        <f>0.08*0.5</f>
        <v>0.04</v>
      </c>
      <c r="G181" s="270">
        <f>0.05*0.5</f>
        <v>2.5000000000000001E-2</v>
      </c>
      <c r="H181" s="372" t="s">
        <v>74</v>
      </c>
      <c r="I181" s="372" t="s">
        <v>74</v>
      </c>
      <c r="J181" s="372" t="s">
        <v>74</v>
      </c>
      <c r="K181" s="372" t="s">
        <v>74</v>
      </c>
      <c r="L181" s="372" t="s">
        <v>74</v>
      </c>
      <c r="M181" s="372" t="s">
        <v>74</v>
      </c>
      <c r="N181" s="378">
        <f>F182+G182</f>
        <v>0.1442273</v>
      </c>
      <c r="O181" s="370">
        <f>N181+N183</f>
        <v>0.34255483000000003</v>
      </c>
      <c r="P181" s="370">
        <f>O181*E181</f>
        <v>1.8497960820000003</v>
      </c>
    </row>
    <row r="182" spans="1:16" x14ac:dyDescent="0.25">
      <c r="A182" s="373"/>
      <c r="B182" s="396"/>
      <c r="C182" s="398"/>
      <c r="D182" s="373"/>
      <c r="E182" s="400"/>
      <c r="F182" s="185">
        <f>F181*1.94067</f>
        <v>7.7626799999999996E-2</v>
      </c>
      <c r="G182" s="185">
        <f>G181*2.66402</f>
        <v>6.6600499999999993E-2</v>
      </c>
      <c r="H182" s="373"/>
      <c r="I182" s="373"/>
      <c r="J182" s="373"/>
      <c r="K182" s="373"/>
      <c r="L182" s="373"/>
      <c r="M182" s="373"/>
      <c r="N182" s="379"/>
      <c r="O182" s="371"/>
      <c r="P182" s="371"/>
    </row>
    <row r="183" spans="1:16" ht="45" x14ac:dyDescent="0.25">
      <c r="A183" s="141"/>
      <c r="B183" s="141"/>
      <c r="C183" s="148"/>
      <c r="D183" s="141"/>
      <c r="E183" s="141"/>
      <c r="F183" s="141"/>
      <c r="G183" s="141"/>
      <c r="H183" s="600" t="s">
        <v>303</v>
      </c>
      <c r="I183" s="600" t="s">
        <v>83</v>
      </c>
      <c r="J183" s="596">
        <v>1.03</v>
      </c>
      <c r="K183" s="600"/>
      <c r="L183" s="728">
        <v>0.16700000000000001</v>
      </c>
      <c r="M183" s="132">
        <f>L183*J183*1.153</f>
        <v>0.19832753000000003</v>
      </c>
      <c r="N183" s="260">
        <f>M183</f>
        <v>0.19832753000000003</v>
      </c>
      <c r="O183" s="371"/>
      <c r="P183" s="371"/>
    </row>
    <row r="184" spans="1:16" x14ac:dyDescent="0.25">
      <c r="A184" s="372">
        <v>5</v>
      </c>
      <c r="B184" s="395" t="s">
        <v>71</v>
      </c>
      <c r="C184" s="397" t="s">
        <v>304</v>
      </c>
      <c r="D184" s="372" t="s">
        <v>73</v>
      </c>
      <c r="E184" s="399">
        <v>1.5</v>
      </c>
      <c r="F184" s="270">
        <v>0.21</v>
      </c>
      <c r="G184" s="270">
        <v>0.03</v>
      </c>
      <c r="H184" s="372" t="s">
        <v>74</v>
      </c>
      <c r="I184" s="372" t="s">
        <v>74</v>
      </c>
      <c r="J184" s="372" t="s">
        <v>74</v>
      </c>
      <c r="K184" s="372" t="s">
        <v>74</v>
      </c>
      <c r="L184" s="372" t="s">
        <v>74</v>
      </c>
      <c r="M184" s="372" t="s">
        <v>74</v>
      </c>
      <c r="N184" s="378">
        <f>F185+G185</f>
        <v>0.48746129999999999</v>
      </c>
      <c r="O184" s="370">
        <f>N184+N186</f>
        <v>2.9018432999999999</v>
      </c>
      <c r="P184" s="370">
        <f>O184*E184</f>
        <v>4.3527649500000001</v>
      </c>
    </row>
    <row r="185" spans="1:16" x14ac:dyDescent="0.25">
      <c r="A185" s="373"/>
      <c r="B185" s="396"/>
      <c r="C185" s="398"/>
      <c r="D185" s="373"/>
      <c r="E185" s="400"/>
      <c r="F185" s="185">
        <f>F184*1.94067</f>
        <v>0.40754069999999998</v>
      </c>
      <c r="G185" s="185">
        <f>G184*2.66402</f>
        <v>7.9920599999999994E-2</v>
      </c>
      <c r="H185" s="373"/>
      <c r="I185" s="373"/>
      <c r="J185" s="373"/>
      <c r="K185" s="373"/>
      <c r="L185" s="373"/>
      <c r="M185" s="373"/>
      <c r="N185" s="379"/>
      <c r="O185" s="371"/>
      <c r="P185" s="371"/>
    </row>
    <row r="186" spans="1:16" ht="15.75" x14ac:dyDescent="0.25">
      <c r="A186" s="141"/>
      <c r="B186" s="141"/>
      <c r="C186" s="148"/>
      <c r="D186" s="141"/>
      <c r="E186" s="141"/>
      <c r="F186" s="141"/>
      <c r="G186" s="141"/>
      <c r="H186" s="145" t="s">
        <v>75</v>
      </c>
      <c r="I186" s="269" t="s">
        <v>73</v>
      </c>
      <c r="J186" s="271">
        <v>1</v>
      </c>
      <c r="K186" s="272"/>
      <c r="L186" s="272">
        <v>2.0939999999999999</v>
      </c>
      <c r="M186" s="132">
        <f>L186*J186*1.153</f>
        <v>2.4143819999999998</v>
      </c>
      <c r="N186" s="260">
        <f>M186</f>
        <v>2.4143819999999998</v>
      </c>
      <c r="O186" s="371"/>
      <c r="P186" s="371"/>
    </row>
    <row r="187" spans="1:16" x14ac:dyDescent="0.25">
      <c r="A187" s="529">
        <v>6</v>
      </c>
      <c r="B187" s="534" t="s">
        <v>292</v>
      </c>
      <c r="C187" s="535" t="s">
        <v>305</v>
      </c>
      <c r="D187" s="529" t="s">
        <v>81</v>
      </c>
      <c r="E187" s="548">
        <v>0.4</v>
      </c>
      <c r="F187" s="218">
        <v>0.214</v>
      </c>
      <c r="G187" s="219">
        <v>2.9999999999999997E-4</v>
      </c>
      <c r="H187" s="529" t="s">
        <v>74</v>
      </c>
      <c r="I187" s="529" t="s">
        <v>74</v>
      </c>
      <c r="J187" s="529" t="s">
        <v>74</v>
      </c>
      <c r="K187" s="529" t="s">
        <v>74</v>
      </c>
      <c r="L187" s="529" t="s">
        <v>74</v>
      </c>
      <c r="M187" s="529" t="s">
        <v>74</v>
      </c>
      <c r="N187" s="518">
        <f>F188+G188</f>
        <v>0.41610258599999994</v>
      </c>
      <c r="O187" s="520">
        <f>N187+N189</f>
        <v>0.70540181599999996</v>
      </c>
      <c r="P187" s="520">
        <f>E187*O187</f>
        <v>0.28216072640000001</v>
      </c>
    </row>
    <row r="188" spans="1:16" x14ac:dyDescent="0.25">
      <c r="A188" s="530"/>
      <c r="B188" s="530"/>
      <c r="C188" s="536"/>
      <c r="D188" s="530"/>
      <c r="E188" s="549"/>
      <c r="F188" s="185">
        <f>F187*1.94067</f>
        <v>0.41530337999999994</v>
      </c>
      <c r="G188" s="185">
        <f>G187*2.66402</f>
        <v>7.992059999999999E-4</v>
      </c>
      <c r="H188" s="530"/>
      <c r="I188" s="530"/>
      <c r="J188" s="530"/>
      <c r="K188" s="530"/>
      <c r="L188" s="530"/>
      <c r="M188" s="530"/>
      <c r="N188" s="519"/>
      <c r="O188" s="521"/>
      <c r="P188" s="521"/>
    </row>
    <row r="189" spans="1:16" ht="15.75" x14ac:dyDescent="0.25">
      <c r="A189" s="204"/>
      <c r="B189" s="204"/>
      <c r="C189" s="205"/>
      <c r="D189" s="204"/>
      <c r="E189" s="204"/>
      <c r="F189" s="204"/>
      <c r="G189" s="204"/>
      <c r="H189" s="220" t="s">
        <v>112</v>
      </c>
      <c r="I189" s="275" t="s">
        <v>83</v>
      </c>
      <c r="J189" s="221">
        <v>0.224</v>
      </c>
      <c r="K189" s="206"/>
      <c r="L189" s="210">
        <v>1</v>
      </c>
      <c r="M189" s="132">
        <f>L189*J189*1.153</f>
        <v>0.258272</v>
      </c>
      <c r="N189" s="520">
        <f>M189+M190+M191</f>
        <v>0.28929923000000002</v>
      </c>
      <c r="O189" s="521"/>
      <c r="P189" s="521"/>
    </row>
    <row r="190" spans="1:16" ht="15.75" x14ac:dyDescent="0.25">
      <c r="A190" s="204"/>
      <c r="B190" s="204"/>
      <c r="C190" s="205"/>
      <c r="D190" s="204"/>
      <c r="E190" s="204"/>
      <c r="F190" s="204"/>
      <c r="G190" s="204"/>
      <c r="H190" s="220" t="s">
        <v>113</v>
      </c>
      <c r="I190" s="275" t="s">
        <v>83</v>
      </c>
      <c r="J190" s="278">
        <v>0.03</v>
      </c>
      <c r="K190" s="204"/>
      <c r="L190" s="221">
        <v>0.79700000000000004</v>
      </c>
      <c r="M190" s="132">
        <f>L190*J190*1.153</f>
        <v>2.7568230000000003E-2</v>
      </c>
      <c r="N190" s="521"/>
      <c r="O190" s="521"/>
      <c r="P190" s="521"/>
    </row>
    <row r="191" spans="1:16" ht="15.75" x14ac:dyDescent="0.25">
      <c r="A191" s="204"/>
      <c r="B191" s="204"/>
      <c r="C191" s="205"/>
      <c r="D191" s="204"/>
      <c r="E191" s="204"/>
      <c r="F191" s="204"/>
      <c r="G191" s="204"/>
      <c r="H191" s="220" t="s">
        <v>114</v>
      </c>
      <c r="I191" s="275" t="s">
        <v>83</v>
      </c>
      <c r="J191" s="221">
        <v>2E-3</v>
      </c>
      <c r="K191" s="206"/>
      <c r="L191" s="278">
        <v>1.5</v>
      </c>
      <c r="M191" s="132">
        <f>L191*J191*1.153</f>
        <v>3.4590000000000003E-3</v>
      </c>
      <c r="N191" s="522"/>
      <c r="O191" s="522"/>
      <c r="P191" s="522"/>
    </row>
    <row r="192" spans="1:16" x14ac:dyDescent="0.25">
      <c r="A192" s="372">
        <v>7</v>
      </c>
      <c r="B192" s="395" t="s">
        <v>71</v>
      </c>
      <c r="C192" s="397" t="s">
        <v>306</v>
      </c>
      <c r="D192" s="372" t="s">
        <v>73</v>
      </c>
      <c r="E192" s="399">
        <v>2.2000000000000002</v>
      </c>
      <c r="F192" s="270">
        <v>0.21</v>
      </c>
      <c r="G192" s="270">
        <v>0.03</v>
      </c>
      <c r="H192" s="372" t="s">
        <v>74</v>
      </c>
      <c r="I192" s="372" t="s">
        <v>74</v>
      </c>
      <c r="J192" s="372" t="s">
        <v>74</v>
      </c>
      <c r="K192" s="372" t="s">
        <v>74</v>
      </c>
      <c r="L192" s="372" t="s">
        <v>74</v>
      </c>
      <c r="M192" s="372" t="s">
        <v>74</v>
      </c>
      <c r="N192" s="378">
        <f>F193+G193</f>
        <v>0.48746129999999999</v>
      </c>
      <c r="O192" s="370">
        <f>N192+N194</f>
        <v>2.9018432999999999</v>
      </c>
      <c r="P192" s="370">
        <f>O192*E192</f>
        <v>6.3840552600000002</v>
      </c>
    </row>
    <row r="193" spans="1:16" x14ac:dyDescent="0.25">
      <c r="A193" s="373"/>
      <c r="B193" s="396"/>
      <c r="C193" s="398"/>
      <c r="D193" s="373"/>
      <c r="E193" s="400"/>
      <c r="F193" s="185">
        <f>F192*1.94067</f>
        <v>0.40754069999999998</v>
      </c>
      <c r="G193" s="185">
        <f>G192*2.66402</f>
        <v>7.9920599999999994E-2</v>
      </c>
      <c r="H193" s="373"/>
      <c r="I193" s="373"/>
      <c r="J193" s="373"/>
      <c r="K193" s="373"/>
      <c r="L193" s="373"/>
      <c r="M193" s="373"/>
      <c r="N193" s="379"/>
      <c r="O193" s="371"/>
      <c r="P193" s="371"/>
    </row>
    <row r="194" spans="1:16" ht="15.75" x14ac:dyDescent="0.25">
      <c r="A194" s="141"/>
      <c r="B194" s="141"/>
      <c r="C194" s="148"/>
      <c r="D194" s="141"/>
      <c r="E194" s="727"/>
      <c r="F194" s="141"/>
      <c r="G194" s="141"/>
      <c r="H194" s="145" t="s">
        <v>75</v>
      </c>
      <c r="I194" s="269" t="s">
        <v>73</v>
      </c>
      <c r="J194" s="271">
        <v>1</v>
      </c>
      <c r="K194" s="272"/>
      <c r="L194" s="272">
        <v>2.0939999999999999</v>
      </c>
      <c r="M194" s="132">
        <f>L194*J194*1.153</f>
        <v>2.4143819999999998</v>
      </c>
      <c r="N194" s="260">
        <f>M194</f>
        <v>2.4143819999999998</v>
      </c>
      <c r="O194" s="371"/>
      <c r="P194" s="371"/>
    </row>
    <row r="195" spans="1:16" x14ac:dyDescent="0.25">
      <c r="A195" s="372">
        <v>8</v>
      </c>
      <c r="B195" s="395" t="s">
        <v>301</v>
      </c>
      <c r="C195" s="397" t="s">
        <v>307</v>
      </c>
      <c r="D195" s="372" t="s">
        <v>73</v>
      </c>
      <c r="E195" s="399">
        <f>E192</f>
        <v>2.2000000000000002</v>
      </c>
      <c r="F195" s="270">
        <f>0.08*0.5</f>
        <v>0.04</v>
      </c>
      <c r="G195" s="270">
        <f>0.05*0.5</f>
        <v>2.5000000000000001E-2</v>
      </c>
      <c r="H195" s="372" t="s">
        <v>74</v>
      </c>
      <c r="I195" s="372" t="s">
        <v>74</v>
      </c>
      <c r="J195" s="372" t="s">
        <v>74</v>
      </c>
      <c r="K195" s="372" t="s">
        <v>74</v>
      </c>
      <c r="L195" s="372" t="s">
        <v>74</v>
      </c>
      <c r="M195" s="372" t="s">
        <v>74</v>
      </c>
      <c r="N195" s="378">
        <f>F196+G196</f>
        <v>0.1442273</v>
      </c>
      <c r="O195" s="370">
        <f>N195+N197</f>
        <v>0.34255483000000003</v>
      </c>
      <c r="P195" s="370">
        <f>O195*E195</f>
        <v>0.75362062600000013</v>
      </c>
    </row>
    <row r="196" spans="1:16" x14ac:dyDescent="0.25">
      <c r="A196" s="373"/>
      <c r="B196" s="396"/>
      <c r="C196" s="398"/>
      <c r="D196" s="373"/>
      <c r="E196" s="400"/>
      <c r="F196" s="185">
        <f>F195*1.94067</f>
        <v>7.7626799999999996E-2</v>
      </c>
      <c r="G196" s="185">
        <f>G195*2.66402</f>
        <v>6.6600499999999993E-2</v>
      </c>
      <c r="H196" s="373"/>
      <c r="I196" s="373"/>
      <c r="J196" s="373"/>
      <c r="K196" s="373"/>
      <c r="L196" s="373"/>
      <c r="M196" s="373"/>
      <c r="N196" s="379"/>
      <c r="O196" s="371"/>
      <c r="P196" s="371"/>
    </row>
    <row r="197" spans="1:16" ht="45" x14ac:dyDescent="0.25">
      <c r="A197" s="141"/>
      <c r="B197" s="141"/>
      <c r="C197" s="148"/>
      <c r="D197" s="141"/>
      <c r="E197" s="141"/>
      <c r="F197" s="141"/>
      <c r="G197" s="141"/>
      <c r="H197" s="600" t="s">
        <v>303</v>
      </c>
      <c r="I197" s="600" t="s">
        <v>83</v>
      </c>
      <c r="J197" s="596">
        <v>1.03</v>
      </c>
      <c r="K197" s="600"/>
      <c r="L197" s="728">
        <v>0.16700000000000001</v>
      </c>
      <c r="M197" s="132">
        <f>L197*J197*1.153</f>
        <v>0.19832753000000003</v>
      </c>
      <c r="N197" s="260">
        <f>M197</f>
        <v>0.19832753000000003</v>
      </c>
      <c r="O197" s="371"/>
      <c r="P197" s="371"/>
    </row>
    <row r="198" spans="1:16" x14ac:dyDescent="0.25">
      <c r="A198" s="486">
        <v>9</v>
      </c>
      <c r="B198" s="488" t="s">
        <v>308</v>
      </c>
      <c r="C198" s="489" t="s">
        <v>309</v>
      </c>
      <c r="D198" s="486" t="s">
        <v>86</v>
      </c>
      <c r="E198" s="492">
        <v>1</v>
      </c>
      <c r="F198" s="277">
        <v>0.97</v>
      </c>
      <c r="G198" s="277">
        <f>0.5*0.09</f>
        <v>4.4999999999999998E-2</v>
      </c>
      <c r="H198" s="486" t="s">
        <v>74</v>
      </c>
      <c r="I198" s="486" t="s">
        <v>74</v>
      </c>
      <c r="J198" s="486" t="s">
        <v>74</v>
      </c>
      <c r="K198" s="486" t="s">
        <v>74</v>
      </c>
      <c r="L198" s="486" t="s">
        <v>74</v>
      </c>
      <c r="M198" s="486" t="s">
        <v>74</v>
      </c>
      <c r="N198" s="487">
        <f>F199+G199</f>
        <v>2.0023307999999997</v>
      </c>
      <c r="O198" s="501">
        <f>N198+N200</f>
        <v>62.073630800000004</v>
      </c>
      <c r="P198" s="485">
        <f>O198*E198</f>
        <v>62.073630800000004</v>
      </c>
    </row>
    <row r="199" spans="1:16" x14ac:dyDescent="0.25">
      <c r="A199" s="486"/>
      <c r="B199" s="488"/>
      <c r="C199" s="489"/>
      <c r="D199" s="486"/>
      <c r="E199" s="492"/>
      <c r="F199" s="185">
        <f>F198*1.94067</f>
        <v>1.8824498999999999</v>
      </c>
      <c r="G199" s="185">
        <f>G198*2.66402</f>
        <v>0.11988089999999998</v>
      </c>
      <c r="H199" s="486"/>
      <c r="I199" s="486"/>
      <c r="J199" s="486"/>
      <c r="K199" s="486"/>
      <c r="L199" s="486"/>
      <c r="M199" s="486"/>
      <c r="N199" s="487"/>
      <c r="O199" s="501"/>
      <c r="P199" s="485"/>
    </row>
    <row r="200" spans="1:16" ht="15.75" x14ac:dyDescent="0.25">
      <c r="A200" s="141"/>
      <c r="B200" s="141"/>
      <c r="C200" s="148"/>
      <c r="D200" s="141"/>
      <c r="E200" s="141"/>
      <c r="F200" s="141"/>
      <c r="G200" s="141"/>
      <c r="H200" s="145" t="s">
        <v>109</v>
      </c>
      <c r="I200" s="269" t="s">
        <v>86</v>
      </c>
      <c r="J200" s="271">
        <v>1</v>
      </c>
      <c r="K200" s="272"/>
      <c r="L200" s="210">
        <v>52.1</v>
      </c>
      <c r="M200" s="132">
        <f>L200*J200*1.153</f>
        <v>60.071300000000001</v>
      </c>
      <c r="N200" s="271">
        <f>M200</f>
        <v>60.071300000000001</v>
      </c>
      <c r="O200" s="501"/>
      <c r="P200" s="485"/>
    </row>
    <row r="201" spans="1:16" x14ac:dyDescent="0.25">
      <c r="A201" s="531">
        <v>10</v>
      </c>
      <c r="B201" s="537" t="s">
        <v>310</v>
      </c>
      <c r="C201" s="538" t="s">
        <v>311</v>
      </c>
      <c r="D201" s="531" t="s">
        <v>86</v>
      </c>
      <c r="E201" s="539">
        <v>2</v>
      </c>
      <c r="F201" s="277">
        <v>0.31</v>
      </c>
      <c r="G201" s="277">
        <v>0.31</v>
      </c>
      <c r="H201" s="531" t="s">
        <v>74</v>
      </c>
      <c r="I201" s="531" t="s">
        <v>74</v>
      </c>
      <c r="J201" s="531" t="s">
        <v>74</v>
      </c>
      <c r="K201" s="531" t="s">
        <v>74</v>
      </c>
      <c r="L201" s="531" t="s">
        <v>74</v>
      </c>
      <c r="M201" s="531" t="s">
        <v>74</v>
      </c>
      <c r="N201" s="532">
        <f>F202+G202</f>
        <v>1.4274538999999999</v>
      </c>
      <c r="O201" s="533">
        <f>N201+N203</f>
        <v>6.6159539000000001</v>
      </c>
      <c r="P201" s="533">
        <f>O201*E201</f>
        <v>13.2319078</v>
      </c>
    </row>
    <row r="202" spans="1:16" x14ac:dyDescent="0.25">
      <c r="A202" s="531"/>
      <c r="B202" s="537"/>
      <c r="C202" s="538"/>
      <c r="D202" s="531"/>
      <c r="E202" s="539"/>
      <c r="F202" s="185">
        <f>F201*1.94067</f>
        <v>0.60160769999999997</v>
      </c>
      <c r="G202" s="185">
        <f>G201*2.66402</f>
        <v>0.82584619999999997</v>
      </c>
      <c r="H202" s="531"/>
      <c r="I202" s="531"/>
      <c r="J202" s="531"/>
      <c r="K202" s="531"/>
      <c r="L202" s="531"/>
      <c r="M202" s="531"/>
      <c r="N202" s="532"/>
      <c r="O202" s="533"/>
      <c r="P202" s="533"/>
    </row>
    <row r="203" spans="1:16" ht="15.75" x14ac:dyDescent="0.25">
      <c r="A203" s="204"/>
      <c r="B203" s="204"/>
      <c r="C203" s="205"/>
      <c r="D203" s="204"/>
      <c r="E203" s="204"/>
      <c r="F203" s="204"/>
      <c r="G203" s="204"/>
      <c r="H203" s="206" t="s">
        <v>87</v>
      </c>
      <c r="I203" s="275" t="s">
        <v>86</v>
      </c>
      <c r="J203" s="278">
        <v>1</v>
      </c>
      <c r="K203" s="278"/>
      <c r="L203" s="278">
        <v>4.5</v>
      </c>
      <c r="M203" s="132">
        <f>L203*J203*1.153</f>
        <v>5.1885000000000003</v>
      </c>
      <c r="N203" s="278">
        <f>M203</f>
        <v>5.1885000000000003</v>
      </c>
      <c r="O203" s="533"/>
      <c r="P203" s="533"/>
    </row>
    <row r="204" spans="1:16" x14ac:dyDescent="0.25">
      <c r="A204" s="486">
        <v>11</v>
      </c>
      <c r="B204" s="488" t="s">
        <v>312</v>
      </c>
      <c r="C204" s="489" t="s">
        <v>313</v>
      </c>
      <c r="D204" s="486" t="s">
        <v>86</v>
      </c>
      <c r="E204" s="492">
        <v>1</v>
      </c>
      <c r="F204" s="277">
        <f>1.31/2</f>
        <v>0.65500000000000003</v>
      </c>
      <c r="G204" s="277">
        <f>0.09/2</f>
        <v>4.4999999999999998E-2</v>
      </c>
      <c r="H204" s="486" t="s">
        <v>74</v>
      </c>
      <c r="I204" s="486" t="s">
        <v>74</v>
      </c>
      <c r="J204" s="486" t="s">
        <v>74</v>
      </c>
      <c r="K204" s="486" t="s">
        <v>74</v>
      </c>
      <c r="L204" s="486" t="s">
        <v>74</v>
      </c>
      <c r="M204" s="486" t="s">
        <v>74</v>
      </c>
      <c r="N204" s="487">
        <f>F205+G205</f>
        <v>1.3910197500000001</v>
      </c>
      <c r="O204" s="501">
        <f>N204+N206</f>
        <v>11.72189975</v>
      </c>
      <c r="P204" s="485">
        <f>O204*E204</f>
        <v>11.72189975</v>
      </c>
    </row>
    <row r="205" spans="1:16" x14ac:dyDescent="0.25">
      <c r="A205" s="486"/>
      <c r="B205" s="488"/>
      <c r="C205" s="489"/>
      <c r="D205" s="486"/>
      <c r="E205" s="492"/>
      <c r="F205" s="185">
        <f>F204*1.94067</f>
        <v>1.27113885</v>
      </c>
      <c r="G205" s="185">
        <f>G204*2.66402</f>
        <v>0.11988089999999998</v>
      </c>
      <c r="H205" s="486"/>
      <c r="I205" s="486"/>
      <c r="J205" s="486"/>
      <c r="K205" s="486"/>
      <c r="L205" s="486"/>
      <c r="M205" s="486"/>
      <c r="N205" s="487"/>
      <c r="O205" s="501"/>
      <c r="P205" s="485"/>
    </row>
    <row r="206" spans="1:16" ht="15.75" x14ac:dyDescent="0.25">
      <c r="A206" s="141"/>
      <c r="B206" s="141"/>
      <c r="C206" s="148"/>
      <c r="D206" s="141"/>
      <c r="E206" s="141"/>
      <c r="F206" s="141"/>
      <c r="G206" s="141"/>
      <c r="H206" s="145" t="s">
        <v>160</v>
      </c>
      <c r="I206" s="269" t="s">
        <v>86</v>
      </c>
      <c r="J206" s="271">
        <v>1</v>
      </c>
      <c r="K206" s="272"/>
      <c r="L206" s="278">
        <v>8.9600000000000009</v>
      </c>
      <c r="M206" s="132">
        <f>L206*J206*1.153</f>
        <v>10.330880000000001</v>
      </c>
      <c r="N206" s="271">
        <f>M206</f>
        <v>10.330880000000001</v>
      </c>
      <c r="O206" s="501"/>
      <c r="P206" s="485"/>
    </row>
    <row r="207" spans="1:16" x14ac:dyDescent="0.25">
      <c r="A207" s="729">
        <v>12</v>
      </c>
      <c r="B207" s="730" t="s">
        <v>314</v>
      </c>
      <c r="C207" s="731" t="s">
        <v>315</v>
      </c>
      <c r="D207" s="729" t="s">
        <v>86</v>
      </c>
      <c r="E207" s="732">
        <v>1</v>
      </c>
      <c r="F207" s="733">
        <v>0.59</v>
      </c>
      <c r="G207" s="733">
        <v>0.02</v>
      </c>
      <c r="H207" s="729" t="s">
        <v>74</v>
      </c>
      <c r="I207" s="729" t="s">
        <v>74</v>
      </c>
      <c r="J207" s="729" t="s">
        <v>74</v>
      </c>
      <c r="K207" s="729" t="s">
        <v>74</v>
      </c>
      <c r="L207" s="729" t="s">
        <v>74</v>
      </c>
      <c r="M207" s="729" t="s">
        <v>74</v>
      </c>
      <c r="N207" s="734">
        <f>F208+G208</f>
        <v>1.1982756999999999</v>
      </c>
      <c r="O207" s="735">
        <f>N207+N209</f>
        <v>55.619875700000009</v>
      </c>
      <c r="P207" s="736">
        <f>O207*E207</f>
        <v>55.619875700000009</v>
      </c>
    </row>
    <row r="208" spans="1:16" x14ac:dyDescent="0.25">
      <c r="A208" s="729"/>
      <c r="B208" s="730"/>
      <c r="C208" s="731"/>
      <c r="D208" s="729"/>
      <c r="E208" s="732"/>
      <c r="F208" s="185">
        <f>F207*1.94067</f>
        <v>1.1449952999999999</v>
      </c>
      <c r="G208" s="185">
        <f>G207*2.66402</f>
        <v>5.3280399999999999E-2</v>
      </c>
      <c r="H208" s="729"/>
      <c r="I208" s="729"/>
      <c r="J208" s="729"/>
      <c r="K208" s="729"/>
      <c r="L208" s="729"/>
      <c r="M208" s="729"/>
      <c r="N208" s="734"/>
      <c r="O208" s="735"/>
      <c r="P208" s="736"/>
    </row>
    <row r="209" spans="1:16" ht="15.75" x14ac:dyDescent="0.25">
      <c r="A209" s="737"/>
      <c r="B209" s="737"/>
      <c r="C209" s="738"/>
      <c r="D209" s="737"/>
      <c r="E209" s="737"/>
      <c r="F209" s="737"/>
      <c r="G209" s="737"/>
      <c r="H209" s="739" t="s">
        <v>109</v>
      </c>
      <c r="I209" s="654" t="s">
        <v>86</v>
      </c>
      <c r="J209" s="740">
        <v>1</v>
      </c>
      <c r="K209" s="110"/>
      <c r="L209" s="741">
        <v>47.2</v>
      </c>
      <c r="M209" s="132">
        <f>L209*J209*1.153</f>
        <v>54.421600000000005</v>
      </c>
      <c r="N209" s="740">
        <f>M209</f>
        <v>54.421600000000005</v>
      </c>
      <c r="O209" s="735"/>
      <c r="P209" s="736"/>
    </row>
    <row r="210" spans="1:16" x14ac:dyDescent="0.25">
      <c r="A210" s="742">
        <v>13</v>
      </c>
      <c r="B210" s="743" t="s">
        <v>84</v>
      </c>
      <c r="C210" s="744" t="s">
        <v>316</v>
      </c>
      <c r="D210" s="742" t="s">
        <v>86</v>
      </c>
      <c r="E210" s="745">
        <v>2</v>
      </c>
      <c r="F210" s="733">
        <v>0.22</v>
      </c>
      <c r="G210" s="733">
        <v>0.23</v>
      </c>
      <c r="H210" s="742" t="s">
        <v>74</v>
      </c>
      <c r="I210" s="742" t="s">
        <v>74</v>
      </c>
      <c r="J210" s="742" t="s">
        <v>74</v>
      </c>
      <c r="K210" s="742" t="s">
        <v>74</v>
      </c>
      <c r="L210" s="742" t="s">
        <v>74</v>
      </c>
      <c r="M210" s="742" t="s">
        <v>74</v>
      </c>
      <c r="N210" s="746">
        <f>F211+G211</f>
        <v>1.0396719999999999</v>
      </c>
      <c r="O210" s="747">
        <f>N210+N212</f>
        <v>5.0751720000000002</v>
      </c>
      <c r="P210" s="747">
        <f>O210*E210</f>
        <v>10.150344</v>
      </c>
    </row>
    <row r="211" spans="1:16" x14ac:dyDescent="0.25">
      <c r="A211" s="742"/>
      <c r="B211" s="743"/>
      <c r="C211" s="744"/>
      <c r="D211" s="742"/>
      <c r="E211" s="745"/>
      <c r="F211" s="185">
        <f>F210*1.94067</f>
        <v>0.42694739999999998</v>
      </c>
      <c r="G211" s="185">
        <f>G210*2.66402</f>
        <v>0.61272459999999995</v>
      </c>
      <c r="H211" s="742"/>
      <c r="I211" s="742"/>
      <c r="J211" s="742"/>
      <c r="K211" s="742"/>
      <c r="L211" s="742"/>
      <c r="M211" s="742"/>
      <c r="N211" s="746"/>
      <c r="O211" s="747"/>
      <c r="P211" s="747"/>
    </row>
    <row r="212" spans="1:16" ht="15.75" x14ac:dyDescent="0.25">
      <c r="A212" s="748"/>
      <c r="B212" s="748"/>
      <c r="C212" s="749"/>
      <c r="D212" s="748"/>
      <c r="E212" s="748"/>
      <c r="F212" s="748"/>
      <c r="G212" s="748"/>
      <c r="H212" s="750" t="s">
        <v>87</v>
      </c>
      <c r="I212" s="275" t="s">
        <v>86</v>
      </c>
      <c r="J212" s="278">
        <v>1</v>
      </c>
      <c r="K212" s="751"/>
      <c r="L212" s="751">
        <v>3.5</v>
      </c>
      <c r="M212" s="132">
        <f>L212*J212*1.153</f>
        <v>4.0354999999999999</v>
      </c>
      <c r="N212" s="751">
        <f>M212</f>
        <v>4.0354999999999999</v>
      </c>
      <c r="O212" s="747"/>
      <c r="P212" s="747"/>
    </row>
    <row r="213" spans="1:16" x14ac:dyDescent="0.25">
      <c r="A213" s="486">
        <v>14</v>
      </c>
      <c r="B213" s="488" t="s">
        <v>158</v>
      </c>
      <c r="C213" s="489" t="s">
        <v>159</v>
      </c>
      <c r="D213" s="486" t="s">
        <v>86</v>
      </c>
      <c r="E213" s="492">
        <v>1</v>
      </c>
      <c r="F213" s="277">
        <f>0.79/2</f>
        <v>0.39500000000000002</v>
      </c>
      <c r="G213" s="277">
        <f>0.06/2</f>
        <v>0.03</v>
      </c>
      <c r="H213" s="486" t="s">
        <v>74</v>
      </c>
      <c r="I213" s="486" t="s">
        <v>74</v>
      </c>
      <c r="J213" s="486" t="s">
        <v>74</v>
      </c>
      <c r="K213" s="486" t="s">
        <v>74</v>
      </c>
      <c r="L213" s="486" t="s">
        <v>74</v>
      </c>
      <c r="M213" s="486" t="s">
        <v>74</v>
      </c>
      <c r="N213" s="487">
        <f>F214+G214</f>
        <v>0.84648524999999997</v>
      </c>
      <c r="O213" s="501">
        <f>N213+N215</f>
        <v>9.1480852500000012</v>
      </c>
      <c r="P213" s="485">
        <f>O213*E213</f>
        <v>9.1480852500000012</v>
      </c>
    </row>
    <row r="214" spans="1:16" x14ac:dyDescent="0.25">
      <c r="A214" s="486"/>
      <c r="B214" s="488"/>
      <c r="C214" s="489"/>
      <c r="D214" s="486"/>
      <c r="E214" s="492"/>
      <c r="F214" s="185">
        <f>F213*1.94067</f>
        <v>0.76656464999999996</v>
      </c>
      <c r="G214" s="185">
        <f>G213*2.66402</f>
        <v>7.9920599999999994E-2</v>
      </c>
      <c r="H214" s="486"/>
      <c r="I214" s="486"/>
      <c r="J214" s="486"/>
      <c r="K214" s="486"/>
      <c r="L214" s="486"/>
      <c r="M214" s="486"/>
      <c r="N214" s="487"/>
      <c r="O214" s="501"/>
      <c r="P214" s="485"/>
    </row>
    <row r="215" spans="1:16" ht="15.75" x14ac:dyDescent="0.25">
      <c r="A215" s="141"/>
      <c r="B215" s="141"/>
      <c r="C215" s="148"/>
      <c r="D215" s="141"/>
      <c r="E215" s="141"/>
      <c r="F215" s="141"/>
      <c r="G215" s="141"/>
      <c r="H215" s="145" t="s">
        <v>160</v>
      </c>
      <c r="I215" s="269" t="s">
        <v>86</v>
      </c>
      <c r="J215" s="271">
        <v>1</v>
      </c>
      <c r="K215" s="272"/>
      <c r="L215" s="278">
        <v>7.2</v>
      </c>
      <c r="M215" s="132">
        <f>L215*J215*1.153</f>
        <v>8.3016000000000005</v>
      </c>
      <c r="N215" s="271">
        <f>M215</f>
        <v>8.3016000000000005</v>
      </c>
      <c r="O215" s="501"/>
      <c r="P215" s="485"/>
    </row>
    <row r="216" spans="1:16" x14ac:dyDescent="0.25">
      <c r="A216" s="486">
        <v>15</v>
      </c>
      <c r="B216" s="488" t="s">
        <v>268</v>
      </c>
      <c r="C216" s="489" t="s">
        <v>317</v>
      </c>
      <c r="D216" s="486" t="s">
        <v>83</v>
      </c>
      <c r="E216" s="490">
        <v>0.4</v>
      </c>
      <c r="F216" s="627">
        <v>0.124</v>
      </c>
      <c r="G216" s="627">
        <v>1.4E-3</v>
      </c>
      <c r="H216" s="486" t="s">
        <v>74</v>
      </c>
      <c r="I216" s="486" t="s">
        <v>74</v>
      </c>
      <c r="J216" s="486" t="s">
        <v>74</v>
      </c>
      <c r="K216" s="486" t="s">
        <v>74</v>
      </c>
      <c r="L216" s="487" t="s">
        <v>74</v>
      </c>
      <c r="M216" s="487" t="s">
        <v>74</v>
      </c>
      <c r="N216" s="487">
        <f>F217+G217</f>
        <v>0.24437270799999999</v>
      </c>
      <c r="O216" s="485">
        <f>N216+N218</f>
        <v>0.61794470800000001</v>
      </c>
      <c r="P216" s="485">
        <f>E216*O216</f>
        <v>0.2471778832</v>
      </c>
    </row>
    <row r="217" spans="1:16" x14ac:dyDescent="0.25">
      <c r="A217" s="486"/>
      <c r="B217" s="488"/>
      <c r="C217" s="489"/>
      <c r="D217" s="486"/>
      <c r="E217" s="490"/>
      <c r="F217" s="185">
        <f>F216*1.94067</f>
        <v>0.24064307999999998</v>
      </c>
      <c r="G217" s="185">
        <f>G216*2.66402</f>
        <v>3.7296279999999996E-3</v>
      </c>
      <c r="H217" s="486"/>
      <c r="I217" s="486"/>
      <c r="J217" s="486"/>
      <c r="K217" s="486"/>
      <c r="L217" s="487"/>
      <c r="M217" s="487"/>
      <c r="N217" s="487"/>
      <c r="O217" s="485"/>
      <c r="P217" s="485"/>
    </row>
    <row r="218" spans="1:16" ht="15.75" x14ac:dyDescent="0.25">
      <c r="A218" s="141"/>
      <c r="B218" s="141"/>
      <c r="C218" s="148"/>
      <c r="D218" s="141"/>
      <c r="E218" s="141"/>
      <c r="F218" s="141"/>
      <c r="G218" s="141"/>
      <c r="H218" s="145" t="s">
        <v>270</v>
      </c>
      <c r="I218" s="269" t="s">
        <v>83</v>
      </c>
      <c r="J218" s="271">
        <v>1</v>
      </c>
      <c r="K218" s="145"/>
      <c r="L218" s="151">
        <v>0.32400000000000001</v>
      </c>
      <c r="M218" s="132">
        <f>L218*J218*1.153</f>
        <v>0.37357200000000002</v>
      </c>
      <c r="N218" s="272">
        <f>M218</f>
        <v>0.37357200000000002</v>
      </c>
      <c r="O218" s="485"/>
      <c r="P218" s="485"/>
    </row>
    <row r="219" spans="1:16" x14ac:dyDescent="0.25">
      <c r="A219" s="486">
        <v>16</v>
      </c>
      <c r="B219" s="488" t="s">
        <v>268</v>
      </c>
      <c r="C219" s="489" t="s">
        <v>269</v>
      </c>
      <c r="D219" s="486" t="s">
        <v>83</v>
      </c>
      <c r="E219" s="490">
        <v>0.5</v>
      </c>
      <c r="F219" s="627">
        <v>0.124</v>
      </c>
      <c r="G219" s="627">
        <v>1.4E-3</v>
      </c>
      <c r="H219" s="486" t="s">
        <v>74</v>
      </c>
      <c r="I219" s="486" t="s">
        <v>74</v>
      </c>
      <c r="J219" s="486" t="s">
        <v>74</v>
      </c>
      <c r="K219" s="486" t="s">
        <v>74</v>
      </c>
      <c r="L219" s="487" t="s">
        <v>74</v>
      </c>
      <c r="M219" s="487" t="s">
        <v>74</v>
      </c>
      <c r="N219" s="487">
        <f>F220+G220</f>
        <v>0.24437270799999999</v>
      </c>
      <c r="O219" s="485">
        <f>N219+N221</f>
        <v>0.61794470800000001</v>
      </c>
      <c r="P219" s="485">
        <f>E219*O219</f>
        <v>0.308972354</v>
      </c>
    </row>
    <row r="220" spans="1:16" x14ac:dyDescent="0.25">
      <c r="A220" s="486"/>
      <c r="B220" s="488"/>
      <c r="C220" s="489"/>
      <c r="D220" s="486"/>
      <c r="E220" s="490"/>
      <c r="F220" s="185">
        <f>F219*1.94067</f>
        <v>0.24064307999999998</v>
      </c>
      <c r="G220" s="185">
        <f>G219*2.66402</f>
        <v>3.7296279999999996E-3</v>
      </c>
      <c r="H220" s="486"/>
      <c r="I220" s="486"/>
      <c r="J220" s="486"/>
      <c r="K220" s="486"/>
      <c r="L220" s="487"/>
      <c r="M220" s="487"/>
      <c r="N220" s="487"/>
      <c r="O220" s="485"/>
      <c r="P220" s="485"/>
    </row>
    <row r="221" spans="1:16" ht="15.75" x14ac:dyDescent="0.25">
      <c r="A221" s="141"/>
      <c r="B221" s="141"/>
      <c r="C221" s="148"/>
      <c r="D221" s="141"/>
      <c r="E221" s="141"/>
      <c r="F221" s="141"/>
      <c r="G221" s="141"/>
      <c r="H221" s="145" t="s">
        <v>270</v>
      </c>
      <c r="I221" s="269" t="s">
        <v>83</v>
      </c>
      <c r="J221" s="271">
        <v>1</v>
      </c>
      <c r="K221" s="145"/>
      <c r="L221" s="151">
        <v>0.32400000000000001</v>
      </c>
      <c r="M221" s="132">
        <f>L221*J221*1.153</f>
        <v>0.37357200000000002</v>
      </c>
      <c r="N221" s="272">
        <f>M221</f>
        <v>0.37357200000000002</v>
      </c>
      <c r="O221" s="485"/>
      <c r="P221" s="485"/>
    </row>
    <row r="222" spans="1:16" x14ac:dyDescent="0.25">
      <c r="A222" s="450">
        <v>17</v>
      </c>
      <c r="B222" s="455" t="s">
        <v>141</v>
      </c>
      <c r="C222" s="457" t="s">
        <v>318</v>
      </c>
      <c r="D222" s="450" t="s">
        <v>83</v>
      </c>
      <c r="E222" s="459">
        <v>9</v>
      </c>
      <c r="F222" s="152">
        <v>0.19</v>
      </c>
      <c r="G222" s="152">
        <v>0.16200000000000001</v>
      </c>
      <c r="H222" s="450" t="s">
        <v>74</v>
      </c>
      <c r="I222" s="450" t="s">
        <v>74</v>
      </c>
      <c r="J222" s="450" t="s">
        <v>74</v>
      </c>
      <c r="K222" s="450" t="s">
        <v>74</v>
      </c>
      <c r="L222" s="450" t="s">
        <v>74</v>
      </c>
      <c r="M222" s="450" t="s">
        <v>74</v>
      </c>
      <c r="N222" s="445">
        <f>F223+G223</f>
        <v>0.80029854</v>
      </c>
      <c r="O222" s="752">
        <f>N222+N224</f>
        <v>1.2845585399999999</v>
      </c>
      <c r="P222" s="752">
        <f>O222*E222</f>
        <v>11.561026859999998</v>
      </c>
    </row>
    <row r="223" spans="1:16" x14ac:dyDescent="0.25">
      <c r="A223" s="451"/>
      <c r="B223" s="456"/>
      <c r="C223" s="458"/>
      <c r="D223" s="451"/>
      <c r="E223" s="460"/>
      <c r="F223" s="185">
        <f>F222*1.94067</f>
        <v>0.36872729999999998</v>
      </c>
      <c r="G223" s="185">
        <f>G222*2.66402</f>
        <v>0.43157123999999997</v>
      </c>
      <c r="H223" s="451"/>
      <c r="I223" s="451"/>
      <c r="J223" s="451"/>
      <c r="K223" s="451"/>
      <c r="L223" s="451"/>
      <c r="M223" s="451"/>
      <c r="N223" s="447"/>
      <c r="O223" s="752"/>
      <c r="P223" s="752"/>
    </row>
    <row r="224" spans="1:16" ht="45" x14ac:dyDescent="0.25">
      <c r="A224" s="131"/>
      <c r="B224" s="131"/>
      <c r="C224" s="154"/>
      <c r="D224" s="131"/>
      <c r="E224" s="132"/>
      <c r="F224" s="132"/>
      <c r="G224" s="132"/>
      <c r="H224" s="131" t="s">
        <v>143</v>
      </c>
      <c r="I224" s="131" t="s">
        <v>83</v>
      </c>
      <c r="J224" s="138">
        <v>1</v>
      </c>
      <c r="K224" s="131"/>
      <c r="L224" s="132">
        <v>0.42</v>
      </c>
      <c r="M224" s="132">
        <f>L224*J224*1.153</f>
        <v>0.48425999999999997</v>
      </c>
      <c r="N224" s="132">
        <f>M224</f>
        <v>0.48425999999999997</v>
      </c>
      <c r="O224" s="752"/>
      <c r="P224" s="752"/>
    </row>
    <row r="225" spans="1:16" x14ac:dyDescent="0.25">
      <c r="A225" s="486">
        <v>18</v>
      </c>
      <c r="B225" s="488" t="s">
        <v>319</v>
      </c>
      <c r="C225" s="489" t="s">
        <v>320</v>
      </c>
      <c r="D225" s="486" t="s">
        <v>153</v>
      </c>
      <c r="E225" s="753">
        <f>10.9/1000</f>
        <v>1.09E-2</v>
      </c>
      <c r="F225" s="274">
        <v>29.8</v>
      </c>
      <c r="G225" s="273">
        <v>0</v>
      </c>
      <c r="H225" s="486" t="s">
        <v>74</v>
      </c>
      <c r="I225" s="486" t="s">
        <v>74</v>
      </c>
      <c r="J225" s="486" t="s">
        <v>74</v>
      </c>
      <c r="K225" s="486" t="s">
        <v>74</v>
      </c>
      <c r="L225" s="486" t="s">
        <v>74</v>
      </c>
      <c r="M225" s="486" t="s">
        <v>74</v>
      </c>
      <c r="N225" s="487">
        <f>F226+G226</f>
        <v>57.831966000000001</v>
      </c>
      <c r="O225" s="485">
        <f>N225+N227</f>
        <v>68.018720999999999</v>
      </c>
      <c r="P225" s="485">
        <f>O225*E225</f>
        <v>0.74140405889999994</v>
      </c>
    </row>
    <row r="226" spans="1:16" x14ac:dyDescent="0.25">
      <c r="A226" s="486"/>
      <c r="B226" s="488"/>
      <c r="C226" s="489"/>
      <c r="D226" s="486"/>
      <c r="E226" s="753"/>
      <c r="F226" s="185">
        <f>F225*1.94067</f>
        <v>57.831966000000001</v>
      </c>
      <c r="G226" s="185">
        <f>G225*2.66402</f>
        <v>0</v>
      </c>
      <c r="H226" s="486"/>
      <c r="I226" s="486"/>
      <c r="J226" s="486"/>
      <c r="K226" s="486"/>
      <c r="L226" s="486"/>
      <c r="M226" s="486"/>
      <c r="N226" s="487"/>
      <c r="O226" s="485"/>
      <c r="P226" s="485"/>
    </row>
    <row r="227" spans="1:16" ht="18" x14ac:dyDescent="0.25">
      <c r="A227" s="141"/>
      <c r="B227" s="141"/>
      <c r="C227" s="148"/>
      <c r="D227" s="141"/>
      <c r="E227" s="141"/>
      <c r="F227" s="141"/>
      <c r="G227" s="141"/>
      <c r="H227" s="269" t="s">
        <v>154</v>
      </c>
      <c r="I227" s="269" t="s">
        <v>100</v>
      </c>
      <c r="J227" s="271">
        <v>57</v>
      </c>
      <c r="K227" s="272"/>
      <c r="L227" s="151">
        <v>0.155</v>
      </c>
      <c r="M227" s="132">
        <f>L227*J227*1.153</f>
        <v>10.186755</v>
      </c>
      <c r="N227" s="272">
        <f>M227</f>
        <v>10.186755</v>
      </c>
      <c r="O227" s="485"/>
      <c r="P227" s="485"/>
    </row>
    <row r="228" spans="1:16" x14ac:dyDescent="0.25">
      <c r="A228" s="486">
        <v>19</v>
      </c>
      <c r="B228" s="488" t="s">
        <v>189</v>
      </c>
      <c r="C228" s="489" t="s">
        <v>321</v>
      </c>
      <c r="D228" s="486" t="s">
        <v>146</v>
      </c>
      <c r="E228" s="492">
        <v>1</v>
      </c>
      <c r="F228" s="270">
        <v>0.77</v>
      </c>
      <c r="G228" s="270">
        <v>0.26</v>
      </c>
      <c r="H228" s="486" t="s">
        <v>74</v>
      </c>
      <c r="I228" s="486" t="s">
        <v>74</v>
      </c>
      <c r="J228" s="486" t="s">
        <v>74</v>
      </c>
      <c r="K228" s="486" t="s">
        <v>74</v>
      </c>
      <c r="L228" s="486" t="s">
        <v>74</v>
      </c>
      <c r="M228" s="486" t="s">
        <v>74</v>
      </c>
      <c r="N228" s="487">
        <f>F229+G229</f>
        <v>2.1869611</v>
      </c>
      <c r="O228" s="485">
        <f>N228+N230</f>
        <v>2.7694567000000001</v>
      </c>
      <c r="P228" s="485">
        <f>O228*E228</f>
        <v>2.7694567000000001</v>
      </c>
    </row>
    <row r="229" spans="1:16" x14ac:dyDescent="0.25">
      <c r="A229" s="486"/>
      <c r="B229" s="488"/>
      <c r="C229" s="489"/>
      <c r="D229" s="486"/>
      <c r="E229" s="492"/>
      <c r="F229" s="185">
        <f>F228*1.94067</f>
        <v>1.4943158999999999</v>
      </c>
      <c r="G229" s="185">
        <f>G228*2.66402</f>
        <v>0.69264519999999996</v>
      </c>
      <c r="H229" s="486"/>
      <c r="I229" s="486"/>
      <c r="J229" s="486"/>
      <c r="K229" s="486"/>
      <c r="L229" s="486"/>
      <c r="M229" s="486"/>
      <c r="N229" s="487"/>
      <c r="O229" s="485"/>
      <c r="P229" s="485"/>
    </row>
    <row r="230" spans="1:16" ht="30" x14ac:dyDescent="0.25">
      <c r="A230" s="141"/>
      <c r="B230" s="141"/>
      <c r="C230" s="148"/>
      <c r="D230" s="141"/>
      <c r="E230" s="141"/>
      <c r="F230" s="141"/>
      <c r="G230" s="141"/>
      <c r="H230" s="269" t="s">
        <v>75</v>
      </c>
      <c r="I230" s="269" t="s">
        <v>73</v>
      </c>
      <c r="J230" s="271">
        <v>0.4</v>
      </c>
      <c r="K230" s="272"/>
      <c r="L230" s="151">
        <v>1.2629999999999999</v>
      </c>
      <c r="M230" s="132">
        <f>L230*J230*1.153</f>
        <v>0.5824956</v>
      </c>
      <c r="N230" s="272">
        <f>M230</f>
        <v>0.5824956</v>
      </c>
      <c r="O230" s="485"/>
      <c r="P230" s="485"/>
    </row>
    <row r="231" spans="1:16" x14ac:dyDescent="0.25">
      <c r="A231" s="145"/>
      <c r="B231" s="145"/>
      <c r="C231" s="754" t="s">
        <v>44</v>
      </c>
      <c r="D231" s="755" t="s">
        <v>116</v>
      </c>
      <c r="E231" s="145"/>
      <c r="F231" s="145"/>
      <c r="G231" s="145"/>
      <c r="H231" s="145"/>
      <c r="I231" s="145"/>
      <c r="J231" s="269"/>
      <c r="K231" s="269"/>
      <c r="L231" s="269"/>
      <c r="M231" s="269"/>
      <c r="N231" s="269"/>
      <c r="O231" s="269"/>
      <c r="P231" s="756">
        <f>SUM(P16:P230)</f>
        <v>1729.954991255679</v>
      </c>
    </row>
    <row r="232" spans="1:16" ht="15.75" x14ac:dyDescent="0.25">
      <c r="A232" s="757"/>
      <c r="B232" s="757"/>
      <c r="C232" s="758"/>
      <c r="D232" s="757"/>
      <c r="E232" s="759"/>
      <c r="F232" s="757"/>
      <c r="G232" s="757"/>
      <c r="H232" s="757"/>
      <c r="I232" s="757"/>
      <c r="J232" s="757"/>
      <c r="K232" s="757"/>
      <c r="L232" s="759"/>
      <c r="M232" s="757"/>
      <c r="N232" s="757"/>
      <c r="O232" s="757"/>
      <c r="P232" s="759"/>
    </row>
    <row r="233" spans="1:16" ht="15.75" x14ac:dyDescent="0.25">
      <c r="A233" s="760" t="s">
        <v>322</v>
      </c>
      <c r="B233" s="761"/>
      <c r="C233" s="761"/>
      <c r="D233" s="761"/>
      <c r="E233" s="761"/>
      <c r="F233" s="761"/>
      <c r="G233" s="761"/>
      <c r="H233" s="761"/>
      <c r="I233" s="761"/>
      <c r="J233" s="761"/>
      <c r="K233" s="761"/>
      <c r="L233" s="761"/>
      <c r="M233" s="761"/>
      <c r="N233" s="761"/>
      <c r="O233" s="761"/>
      <c r="P233" s="761"/>
    </row>
  </sheetData>
  <mergeCells count="902">
    <mergeCell ref="O228:O230"/>
    <mergeCell ref="P228:P230"/>
    <mergeCell ref="A233:P233"/>
    <mergeCell ref="I228:I229"/>
    <mergeCell ref="J228:J229"/>
    <mergeCell ref="K228:K229"/>
    <mergeCell ref="L228:L229"/>
    <mergeCell ref="M228:M229"/>
    <mergeCell ref="N228:N229"/>
    <mergeCell ref="A228:A229"/>
    <mergeCell ref="B228:B229"/>
    <mergeCell ref="C228:C229"/>
    <mergeCell ref="D228:D229"/>
    <mergeCell ref="E228:E229"/>
    <mergeCell ref="H228:H229"/>
    <mergeCell ref="K225:K226"/>
    <mergeCell ref="L225:L226"/>
    <mergeCell ref="M225:M226"/>
    <mergeCell ref="N225:N226"/>
    <mergeCell ref="O225:O227"/>
    <mergeCell ref="P225:P227"/>
    <mergeCell ref="O222:O224"/>
    <mergeCell ref="P222:P224"/>
    <mergeCell ref="A225:A226"/>
    <mergeCell ref="B225:B226"/>
    <mergeCell ref="C225:C226"/>
    <mergeCell ref="D225:D226"/>
    <mergeCell ref="E225:E226"/>
    <mergeCell ref="H225:H226"/>
    <mergeCell ref="I225:I226"/>
    <mergeCell ref="J225:J226"/>
    <mergeCell ref="I222:I223"/>
    <mergeCell ref="J222:J223"/>
    <mergeCell ref="K222:K223"/>
    <mergeCell ref="L222:L223"/>
    <mergeCell ref="M222:M223"/>
    <mergeCell ref="N222:N223"/>
    <mergeCell ref="A222:A223"/>
    <mergeCell ref="B222:B223"/>
    <mergeCell ref="C222:C223"/>
    <mergeCell ref="D222:D223"/>
    <mergeCell ref="E222:E223"/>
    <mergeCell ref="H222:H223"/>
    <mergeCell ref="K219:K220"/>
    <mergeCell ref="L219:L220"/>
    <mergeCell ref="M219:M220"/>
    <mergeCell ref="N219:N220"/>
    <mergeCell ref="O219:O221"/>
    <mergeCell ref="P219:P221"/>
    <mergeCell ref="O216:O218"/>
    <mergeCell ref="P216:P218"/>
    <mergeCell ref="A219:A220"/>
    <mergeCell ref="B219:B220"/>
    <mergeCell ref="C219:C220"/>
    <mergeCell ref="D219:D220"/>
    <mergeCell ref="E219:E220"/>
    <mergeCell ref="H219:H220"/>
    <mergeCell ref="I219:I220"/>
    <mergeCell ref="J219:J220"/>
    <mergeCell ref="I216:I217"/>
    <mergeCell ref="J216:J217"/>
    <mergeCell ref="K216:K217"/>
    <mergeCell ref="L216:L217"/>
    <mergeCell ref="M216:M217"/>
    <mergeCell ref="N216:N217"/>
    <mergeCell ref="A216:A217"/>
    <mergeCell ref="B216:B217"/>
    <mergeCell ref="C216:C217"/>
    <mergeCell ref="D216:D217"/>
    <mergeCell ref="E216:E217"/>
    <mergeCell ref="H216:H217"/>
    <mergeCell ref="K213:K214"/>
    <mergeCell ref="L213:L214"/>
    <mergeCell ref="M213:M214"/>
    <mergeCell ref="N213:N214"/>
    <mergeCell ref="O213:O215"/>
    <mergeCell ref="P213:P215"/>
    <mergeCell ref="O210:O212"/>
    <mergeCell ref="P210:P212"/>
    <mergeCell ref="A213:A214"/>
    <mergeCell ref="B213:B214"/>
    <mergeCell ref="C213:C214"/>
    <mergeCell ref="D213:D214"/>
    <mergeCell ref="E213:E214"/>
    <mergeCell ref="H213:H214"/>
    <mergeCell ref="I213:I214"/>
    <mergeCell ref="J213:J214"/>
    <mergeCell ref="I210:I211"/>
    <mergeCell ref="J210:J211"/>
    <mergeCell ref="K210:K211"/>
    <mergeCell ref="L210:L211"/>
    <mergeCell ref="M210:M211"/>
    <mergeCell ref="N210:N211"/>
    <mergeCell ref="A210:A211"/>
    <mergeCell ref="B210:B211"/>
    <mergeCell ref="C210:C211"/>
    <mergeCell ref="D210:D211"/>
    <mergeCell ref="E210:E211"/>
    <mergeCell ref="H210:H211"/>
    <mergeCell ref="K207:K208"/>
    <mergeCell ref="L207:L208"/>
    <mergeCell ref="M207:M208"/>
    <mergeCell ref="N207:N208"/>
    <mergeCell ref="O207:O209"/>
    <mergeCell ref="P207:P209"/>
    <mergeCell ref="O204:O206"/>
    <mergeCell ref="P204:P206"/>
    <mergeCell ref="A207:A208"/>
    <mergeCell ref="B207:B208"/>
    <mergeCell ref="C207:C208"/>
    <mergeCell ref="D207:D208"/>
    <mergeCell ref="E207:E208"/>
    <mergeCell ref="H207:H208"/>
    <mergeCell ref="I207:I208"/>
    <mergeCell ref="J207:J208"/>
    <mergeCell ref="I204:I205"/>
    <mergeCell ref="J204:J205"/>
    <mergeCell ref="K204:K205"/>
    <mergeCell ref="L204:L205"/>
    <mergeCell ref="M204:M205"/>
    <mergeCell ref="N204:N205"/>
    <mergeCell ref="A204:A205"/>
    <mergeCell ref="B204:B205"/>
    <mergeCell ref="C204:C205"/>
    <mergeCell ref="D204:D205"/>
    <mergeCell ref="E204:E205"/>
    <mergeCell ref="H204:H205"/>
    <mergeCell ref="K201:K202"/>
    <mergeCell ref="L201:L202"/>
    <mergeCell ref="M201:M202"/>
    <mergeCell ref="N201:N202"/>
    <mergeCell ref="O201:O203"/>
    <mergeCell ref="P201:P203"/>
    <mergeCell ref="O198:O200"/>
    <mergeCell ref="P198:P200"/>
    <mergeCell ref="A201:A202"/>
    <mergeCell ref="B201:B202"/>
    <mergeCell ref="C201:C202"/>
    <mergeCell ref="D201:D202"/>
    <mergeCell ref="E201:E202"/>
    <mergeCell ref="H201:H202"/>
    <mergeCell ref="I201:I202"/>
    <mergeCell ref="J201:J202"/>
    <mergeCell ref="I198:I199"/>
    <mergeCell ref="J198:J199"/>
    <mergeCell ref="K198:K199"/>
    <mergeCell ref="L198:L199"/>
    <mergeCell ref="M198:M199"/>
    <mergeCell ref="N198:N199"/>
    <mergeCell ref="A198:A199"/>
    <mergeCell ref="B198:B199"/>
    <mergeCell ref="C198:C199"/>
    <mergeCell ref="D198:D199"/>
    <mergeCell ref="E198:E199"/>
    <mergeCell ref="H198:H199"/>
    <mergeCell ref="K195:K196"/>
    <mergeCell ref="L195:L196"/>
    <mergeCell ref="M195:M196"/>
    <mergeCell ref="N195:N196"/>
    <mergeCell ref="O195:O197"/>
    <mergeCell ref="P195:P197"/>
    <mergeCell ref="O192:O194"/>
    <mergeCell ref="P192:P194"/>
    <mergeCell ref="A195:A196"/>
    <mergeCell ref="B195:B196"/>
    <mergeCell ref="C195:C196"/>
    <mergeCell ref="D195:D196"/>
    <mergeCell ref="E195:E196"/>
    <mergeCell ref="H195:H196"/>
    <mergeCell ref="I195:I196"/>
    <mergeCell ref="J195:J196"/>
    <mergeCell ref="I192:I193"/>
    <mergeCell ref="J192:J193"/>
    <mergeCell ref="K192:K193"/>
    <mergeCell ref="L192:L193"/>
    <mergeCell ref="M192:M193"/>
    <mergeCell ref="N192:N193"/>
    <mergeCell ref="A192:A193"/>
    <mergeCell ref="B192:B193"/>
    <mergeCell ref="C192:C193"/>
    <mergeCell ref="D192:D193"/>
    <mergeCell ref="E192:E193"/>
    <mergeCell ref="H192:H193"/>
    <mergeCell ref="K187:K188"/>
    <mergeCell ref="L187:L188"/>
    <mergeCell ref="M187:M188"/>
    <mergeCell ref="N187:N188"/>
    <mergeCell ref="O187:O191"/>
    <mergeCell ref="P187:P191"/>
    <mergeCell ref="N189:N191"/>
    <mergeCell ref="O184:O186"/>
    <mergeCell ref="P184:P186"/>
    <mergeCell ref="A187:A188"/>
    <mergeCell ref="B187:B188"/>
    <mergeCell ref="C187:C188"/>
    <mergeCell ref="D187:D188"/>
    <mergeCell ref="E187:E188"/>
    <mergeCell ref="H187:H188"/>
    <mergeCell ref="I187:I188"/>
    <mergeCell ref="J187:J188"/>
    <mergeCell ref="I184:I185"/>
    <mergeCell ref="J184:J185"/>
    <mergeCell ref="K184:K185"/>
    <mergeCell ref="L184:L185"/>
    <mergeCell ref="M184:M185"/>
    <mergeCell ref="N184:N185"/>
    <mergeCell ref="A184:A185"/>
    <mergeCell ref="B184:B185"/>
    <mergeCell ref="C184:C185"/>
    <mergeCell ref="D184:D185"/>
    <mergeCell ref="E184:E185"/>
    <mergeCell ref="H184:H185"/>
    <mergeCell ref="K181:K182"/>
    <mergeCell ref="L181:L182"/>
    <mergeCell ref="M181:M182"/>
    <mergeCell ref="N181:N182"/>
    <mergeCell ref="O181:O183"/>
    <mergeCell ref="P181:P183"/>
    <mergeCell ref="O178:O180"/>
    <mergeCell ref="P178:P180"/>
    <mergeCell ref="A181:A182"/>
    <mergeCell ref="B181:B182"/>
    <mergeCell ref="C181:C182"/>
    <mergeCell ref="D181:D182"/>
    <mergeCell ref="E181:E182"/>
    <mergeCell ref="H181:H182"/>
    <mergeCell ref="I181:I182"/>
    <mergeCell ref="J181:J182"/>
    <mergeCell ref="I178:I179"/>
    <mergeCell ref="J178:J179"/>
    <mergeCell ref="K178:K179"/>
    <mergeCell ref="L178:L179"/>
    <mergeCell ref="M178:M179"/>
    <mergeCell ref="N178:N179"/>
    <mergeCell ref="A178:A179"/>
    <mergeCell ref="B178:B179"/>
    <mergeCell ref="C178:C179"/>
    <mergeCell ref="D178:D179"/>
    <mergeCell ref="E178:E179"/>
    <mergeCell ref="H178:H179"/>
    <mergeCell ref="K173:K174"/>
    <mergeCell ref="L173:L174"/>
    <mergeCell ref="M173:M174"/>
    <mergeCell ref="N173:N174"/>
    <mergeCell ref="O173:O177"/>
    <mergeCell ref="P173:P177"/>
    <mergeCell ref="N175:N177"/>
    <mergeCell ref="O170:O172"/>
    <mergeCell ref="P170:P172"/>
    <mergeCell ref="A173:A174"/>
    <mergeCell ref="B173:B174"/>
    <mergeCell ref="C173:C174"/>
    <mergeCell ref="D173:D174"/>
    <mergeCell ref="E173:E174"/>
    <mergeCell ref="H173:H174"/>
    <mergeCell ref="I173:I174"/>
    <mergeCell ref="J173:J174"/>
    <mergeCell ref="I170:I171"/>
    <mergeCell ref="J170:J171"/>
    <mergeCell ref="K170:K171"/>
    <mergeCell ref="L170:L171"/>
    <mergeCell ref="M170:M171"/>
    <mergeCell ref="N170:N171"/>
    <mergeCell ref="O164:O168"/>
    <mergeCell ref="P164:P168"/>
    <mergeCell ref="N166:N168"/>
    <mergeCell ref="A169:E169"/>
    <mergeCell ref="A170:A171"/>
    <mergeCell ref="B170:B171"/>
    <mergeCell ref="C170:C171"/>
    <mergeCell ref="D170:D171"/>
    <mergeCell ref="E170:E171"/>
    <mergeCell ref="H170:H171"/>
    <mergeCell ref="I164:I165"/>
    <mergeCell ref="J164:J165"/>
    <mergeCell ref="K164:K165"/>
    <mergeCell ref="L164:L165"/>
    <mergeCell ref="M164:M165"/>
    <mergeCell ref="N164:N165"/>
    <mergeCell ref="A164:A165"/>
    <mergeCell ref="B164:B165"/>
    <mergeCell ref="C164:C165"/>
    <mergeCell ref="D164:D165"/>
    <mergeCell ref="E164:E165"/>
    <mergeCell ref="H164:H165"/>
    <mergeCell ref="K161:K162"/>
    <mergeCell ref="L161:L162"/>
    <mergeCell ref="M161:M162"/>
    <mergeCell ref="N161:N162"/>
    <mergeCell ref="O161:O163"/>
    <mergeCell ref="P161:P163"/>
    <mergeCell ref="O158:O160"/>
    <mergeCell ref="P158:P160"/>
    <mergeCell ref="A161:A162"/>
    <mergeCell ref="B161:B162"/>
    <mergeCell ref="C161:C162"/>
    <mergeCell ref="D161:D162"/>
    <mergeCell ref="E161:E162"/>
    <mergeCell ref="H161:H162"/>
    <mergeCell ref="I161:I162"/>
    <mergeCell ref="J161:J162"/>
    <mergeCell ref="I158:I159"/>
    <mergeCell ref="J158:J159"/>
    <mergeCell ref="K158:K159"/>
    <mergeCell ref="L158:L159"/>
    <mergeCell ref="M158:M159"/>
    <mergeCell ref="N158:N159"/>
    <mergeCell ref="N153:N154"/>
    <mergeCell ref="O153:O157"/>
    <mergeCell ref="P153:P157"/>
    <mergeCell ref="N155:N157"/>
    <mergeCell ref="A158:A159"/>
    <mergeCell ref="B158:B159"/>
    <mergeCell ref="C158:C159"/>
    <mergeCell ref="D158:D159"/>
    <mergeCell ref="E158:E159"/>
    <mergeCell ref="H158:H159"/>
    <mergeCell ref="H153:H154"/>
    <mergeCell ref="I153:I154"/>
    <mergeCell ref="J153:J154"/>
    <mergeCell ref="K153:K154"/>
    <mergeCell ref="L153:L154"/>
    <mergeCell ref="M153:M154"/>
    <mergeCell ref="A152:E152"/>
    <mergeCell ref="A153:A154"/>
    <mergeCell ref="B153:B154"/>
    <mergeCell ref="C153:C154"/>
    <mergeCell ref="D153:D154"/>
    <mergeCell ref="E153:E154"/>
    <mergeCell ref="K147:K148"/>
    <mergeCell ref="L147:L148"/>
    <mergeCell ref="M147:M148"/>
    <mergeCell ref="N147:N148"/>
    <mergeCell ref="O147:O151"/>
    <mergeCell ref="P147:P151"/>
    <mergeCell ref="N149:N151"/>
    <mergeCell ref="P142:P146"/>
    <mergeCell ref="N144:N146"/>
    <mergeCell ref="A147:A148"/>
    <mergeCell ref="B147:B148"/>
    <mergeCell ref="C147:C148"/>
    <mergeCell ref="D147:D148"/>
    <mergeCell ref="E147:E148"/>
    <mergeCell ref="H147:H148"/>
    <mergeCell ref="I147:I148"/>
    <mergeCell ref="J147:J148"/>
    <mergeCell ref="J142:J143"/>
    <mergeCell ref="K142:K143"/>
    <mergeCell ref="L142:L143"/>
    <mergeCell ref="M142:M143"/>
    <mergeCell ref="N142:N143"/>
    <mergeCell ref="O142:O146"/>
    <mergeCell ref="P137:P140"/>
    <mergeCell ref="N139:N140"/>
    <mergeCell ref="A141:E141"/>
    <mergeCell ref="A142:A143"/>
    <mergeCell ref="B142:B143"/>
    <mergeCell ref="C142:C143"/>
    <mergeCell ref="D142:D143"/>
    <mergeCell ref="E142:E143"/>
    <mergeCell ref="H142:H143"/>
    <mergeCell ref="I142:I143"/>
    <mergeCell ref="J137:J138"/>
    <mergeCell ref="K137:K138"/>
    <mergeCell ref="L137:L138"/>
    <mergeCell ref="M137:M138"/>
    <mergeCell ref="N137:N138"/>
    <mergeCell ref="O137:O140"/>
    <mergeCell ref="N134:N135"/>
    <mergeCell ref="O134:O136"/>
    <mergeCell ref="P134:P136"/>
    <mergeCell ref="A137:A138"/>
    <mergeCell ref="B137:B138"/>
    <mergeCell ref="C137:C138"/>
    <mergeCell ref="D137:D138"/>
    <mergeCell ref="E137:E138"/>
    <mergeCell ref="H137:H138"/>
    <mergeCell ref="I137:I138"/>
    <mergeCell ref="H134:H135"/>
    <mergeCell ref="I134:I135"/>
    <mergeCell ref="J134:J135"/>
    <mergeCell ref="K134:K135"/>
    <mergeCell ref="L134:L135"/>
    <mergeCell ref="M134:M135"/>
    <mergeCell ref="A133:E133"/>
    <mergeCell ref="A134:A135"/>
    <mergeCell ref="B134:B135"/>
    <mergeCell ref="C134:C135"/>
    <mergeCell ref="D134:D135"/>
    <mergeCell ref="E134:E135"/>
    <mergeCell ref="K130:K131"/>
    <mergeCell ref="L130:L131"/>
    <mergeCell ref="M130:M131"/>
    <mergeCell ref="N130:N131"/>
    <mergeCell ref="O130:O132"/>
    <mergeCell ref="P130:P132"/>
    <mergeCell ref="O127:O129"/>
    <mergeCell ref="P127:P129"/>
    <mergeCell ref="A130:A131"/>
    <mergeCell ref="B130:B131"/>
    <mergeCell ref="C130:C131"/>
    <mergeCell ref="D130:D131"/>
    <mergeCell ref="E130:E131"/>
    <mergeCell ref="H130:H131"/>
    <mergeCell ref="I130:I131"/>
    <mergeCell ref="J130:J131"/>
    <mergeCell ref="I127:I128"/>
    <mergeCell ref="J127:J128"/>
    <mergeCell ref="K127:K128"/>
    <mergeCell ref="L127:L128"/>
    <mergeCell ref="M127:M128"/>
    <mergeCell ref="N127:N128"/>
    <mergeCell ref="A127:A128"/>
    <mergeCell ref="B127:B128"/>
    <mergeCell ref="C127:C128"/>
    <mergeCell ref="D127:D128"/>
    <mergeCell ref="E127:E128"/>
    <mergeCell ref="H127:H128"/>
    <mergeCell ref="K123:K124"/>
    <mergeCell ref="L123:L124"/>
    <mergeCell ref="M123:M124"/>
    <mergeCell ref="N123:N124"/>
    <mergeCell ref="O123:O126"/>
    <mergeCell ref="P123:P126"/>
    <mergeCell ref="N125:N126"/>
    <mergeCell ref="O120:O122"/>
    <mergeCell ref="P120:P122"/>
    <mergeCell ref="A123:A124"/>
    <mergeCell ref="B123:B124"/>
    <mergeCell ref="C123:C124"/>
    <mergeCell ref="D123:D124"/>
    <mergeCell ref="E123:E124"/>
    <mergeCell ref="H123:H124"/>
    <mergeCell ref="I123:I124"/>
    <mergeCell ref="J123:J124"/>
    <mergeCell ref="I120:I121"/>
    <mergeCell ref="J120:J121"/>
    <mergeCell ref="K120:K121"/>
    <mergeCell ref="L120:L121"/>
    <mergeCell ref="M120:M121"/>
    <mergeCell ref="N120:N121"/>
    <mergeCell ref="A120:A121"/>
    <mergeCell ref="B120:B121"/>
    <mergeCell ref="C120:C121"/>
    <mergeCell ref="D120:D121"/>
    <mergeCell ref="E120:E121"/>
    <mergeCell ref="H120:H121"/>
    <mergeCell ref="L116:L117"/>
    <mergeCell ref="M116:M117"/>
    <mergeCell ref="N116:N117"/>
    <mergeCell ref="O116:O118"/>
    <mergeCell ref="P116:P118"/>
    <mergeCell ref="A119:E119"/>
    <mergeCell ref="P113:P115"/>
    <mergeCell ref="A116:A117"/>
    <mergeCell ref="B116:B117"/>
    <mergeCell ref="C116:C117"/>
    <mergeCell ref="D116:D117"/>
    <mergeCell ref="E116:E117"/>
    <mergeCell ref="H116:H117"/>
    <mergeCell ref="I116:I117"/>
    <mergeCell ref="J116:J117"/>
    <mergeCell ref="K116:K117"/>
    <mergeCell ref="J113:J114"/>
    <mergeCell ref="K113:K114"/>
    <mergeCell ref="L113:L114"/>
    <mergeCell ref="M113:M114"/>
    <mergeCell ref="N113:N114"/>
    <mergeCell ref="O113:O115"/>
    <mergeCell ref="O109:O112"/>
    <mergeCell ref="P109:P112"/>
    <mergeCell ref="N111:N112"/>
    <mergeCell ref="A113:A114"/>
    <mergeCell ref="B113:B114"/>
    <mergeCell ref="C113:C114"/>
    <mergeCell ref="D113:D114"/>
    <mergeCell ref="E113:E114"/>
    <mergeCell ref="H113:H114"/>
    <mergeCell ref="I113:I114"/>
    <mergeCell ref="I109:I110"/>
    <mergeCell ref="J109:J110"/>
    <mergeCell ref="K109:K110"/>
    <mergeCell ref="L109:L110"/>
    <mergeCell ref="M109:M110"/>
    <mergeCell ref="N109:N110"/>
    <mergeCell ref="A109:A110"/>
    <mergeCell ref="B109:B110"/>
    <mergeCell ref="C109:C110"/>
    <mergeCell ref="D109:D110"/>
    <mergeCell ref="E109:E110"/>
    <mergeCell ref="H109:H110"/>
    <mergeCell ref="K106:K107"/>
    <mergeCell ref="L106:L107"/>
    <mergeCell ref="M106:M107"/>
    <mergeCell ref="N106:N107"/>
    <mergeCell ref="O106:O108"/>
    <mergeCell ref="P106:P108"/>
    <mergeCell ref="P102:P104"/>
    <mergeCell ref="A105:E105"/>
    <mergeCell ref="A106:A107"/>
    <mergeCell ref="B106:B107"/>
    <mergeCell ref="C106:C107"/>
    <mergeCell ref="D106:D107"/>
    <mergeCell ref="E106:E107"/>
    <mergeCell ref="H106:H107"/>
    <mergeCell ref="I106:I107"/>
    <mergeCell ref="J106:J107"/>
    <mergeCell ref="J102:J103"/>
    <mergeCell ref="K102:K103"/>
    <mergeCell ref="L102:L103"/>
    <mergeCell ref="M102:M103"/>
    <mergeCell ref="N102:N103"/>
    <mergeCell ref="O102:O104"/>
    <mergeCell ref="O97:O101"/>
    <mergeCell ref="P97:P101"/>
    <mergeCell ref="N99:N101"/>
    <mergeCell ref="A102:A103"/>
    <mergeCell ref="B102:B103"/>
    <mergeCell ref="C102:C103"/>
    <mergeCell ref="D102:D103"/>
    <mergeCell ref="E102:E103"/>
    <mergeCell ref="H102:H103"/>
    <mergeCell ref="I102:I103"/>
    <mergeCell ref="I97:I98"/>
    <mergeCell ref="J97:J98"/>
    <mergeCell ref="K97:K98"/>
    <mergeCell ref="L97:L98"/>
    <mergeCell ref="M97:M98"/>
    <mergeCell ref="N97:N98"/>
    <mergeCell ref="A97:A98"/>
    <mergeCell ref="B97:B98"/>
    <mergeCell ref="C97:C98"/>
    <mergeCell ref="D97:D98"/>
    <mergeCell ref="E97:E98"/>
    <mergeCell ref="H97:H98"/>
    <mergeCell ref="K93:K94"/>
    <mergeCell ref="L93:L94"/>
    <mergeCell ref="M93:M94"/>
    <mergeCell ref="N93:N94"/>
    <mergeCell ref="O93:O96"/>
    <mergeCell ref="P93:P96"/>
    <mergeCell ref="N95:N96"/>
    <mergeCell ref="O90:O92"/>
    <mergeCell ref="P90:P92"/>
    <mergeCell ref="A93:A94"/>
    <mergeCell ref="B93:B94"/>
    <mergeCell ref="C93:C94"/>
    <mergeCell ref="D93:D94"/>
    <mergeCell ref="E93:E94"/>
    <mergeCell ref="H93:H94"/>
    <mergeCell ref="I93:I94"/>
    <mergeCell ref="J93:J94"/>
    <mergeCell ref="I90:I91"/>
    <mergeCell ref="J90:J91"/>
    <mergeCell ref="K90:K91"/>
    <mergeCell ref="L90:L91"/>
    <mergeCell ref="M90:M91"/>
    <mergeCell ref="N90:N91"/>
    <mergeCell ref="A90:A91"/>
    <mergeCell ref="B90:B91"/>
    <mergeCell ref="C90:C91"/>
    <mergeCell ref="D90:D91"/>
    <mergeCell ref="E90:E91"/>
    <mergeCell ref="H90:H91"/>
    <mergeCell ref="K86:K87"/>
    <mergeCell ref="L86:L87"/>
    <mergeCell ref="M86:M87"/>
    <mergeCell ref="N86:N87"/>
    <mergeCell ref="O86:O88"/>
    <mergeCell ref="P86:P88"/>
    <mergeCell ref="O83:O85"/>
    <mergeCell ref="P83:P85"/>
    <mergeCell ref="A86:A87"/>
    <mergeCell ref="B86:B87"/>
    <mergeCell ref="C86:C87"/>
    <mergeCell ref="D86:D87"/>
    <mergeCell ref="E86:E87"/>
    <mergeCell ref="H86:H87"/>
    <mergeCell ref="I86:I87"/>
    <mergeCell ref="J86:J87"/>
    <mergeCell ref="I83:I84"/>
    <mergeCell ref="J83:J84"/>
    <mergeCell ref="K83:K84"/>
    <mergeCell ref="L83:L84"/>
    <mergeCell ref="M83:M84"/>
    <mergeCell ref="N83:N84"/>
    <mergeCell ref="N78:N79"/>
    <mergeCell ref="O78:O82"/>
    <mergeCell ref="P78:P82"/>
    <mergeCell ref="N80:N82"/>
    <mergeCell ref="A83:A84"/>
    <mergeCell ref="B83:B84"/>
    <mergeCell ref="C83:C84"/>
    <mergeCell ref="D83:D84"/>
    <mergeCell ref="E83:E84"/>
    <mergeCell ref="H83:H84"/>
    <mergeCell ref="H78:H79"/>
    <mergeCell ref="I78:I79"/>
    <mergeCell ref="J78:J79"/>
    <mergeCell ref="K78:K79"/>
    <mergeCell ref="L78:L79"/>
    <mergeCell ref="M78:M79"/>
    <mergeCell ref="A77:E77"/>
    <mergeCell ref="A78:A79"/>
    <mergeCell ref="B78:B79"/>
    <mergeCell ref="C78:C79"/>
    <mergeCell ref="D78:D79"/>
    <mergeCell ref="E78:E79"/>
    <mergeCell ref="L72:L73"/>
    <mergeCell ref="M72:M73"/>
    <mergeCell ref="N72:N73"/>
    <mergeCell ref="O72:O76"/>
    <mergeCell ref="P72:P76"/>
    <mergeCell ref="N74:N76"/>
    <mergeCell ref="P69:P71"/>
    <mergeCell ref="A72:A73"/>
    <mergeCell ref="B72:B73"/>
    <mergeCell ref="C72:C73"/>
    <mergeCell ref="D72:D73"/>
    <mergeCell ref="E72:E73"/>
    <mergeCell ref="H72:H73"/>
    <mergeCell ref="I72:I73"/>
    <mergeCell ref="J72:J73"/>
    <mergeCell ref="K72:K73"/>
    <mergeCell ref="J69:J70"/>
    <mergeCell ref="K69:K70"/>
    <mergeCell ref="L69:L70"/>
    <mergeCell ref="M69:M70"/>
    <mergeCell ref="N69:N70"/>
    <mergeCell ref="O69:O71"/>
    <mergeCell ref="O63:O68"/>
    <mergeCell ref="P63:P68"/>
    <mergeCell ref="N65:N68"/>
    <mergeCell ref="A69:A70"/>
    <mergeCell ref="B69:B70"/>
    <mergeCell ref="C69:C70"/>
    <mergeCell ref="D69:D70"/>
    <mergeCell ref="E69:E70"/>
    <mergeCell ref="H69:H70"/>
    <mergeCell ref="I69:I70"/>
    <mergeCell ref="I63:I64"/>
    <mergeCell ref="J63:J64"/>
    <mergeCell ref="K63:K64"/>
    <mergeCell ref="L63:L64"/>
    <mergeCell ref="M63:M64"/>
    <mergeCell ref="N63:N64"/>
    <mergeCell ref="N59:N60"/>
    <mergeCell ref="O59:O61"/>
    <mergeCell ref="P59:P61"/>
    <mergeCell ref="A62:E62"/>
    <mergeCell ref="A63:A64"/>
    <mergeCell ref="B63:B64"/>
    <mergeCell ref="C63:C64"/>
    <mergeCell ref="D63:D64"/>
    <mergeCell ref="E63:E64"/>
    <mergeCell ref="H63:H64"/>
    <mergeCell ref="H59:H60"/>
    <mergeCell ref="I59:I60"/>
    <mergeCell ref="J59:J60"/>
    <mergeCell ref="K59:K60"/>
    <mergeCell ref="L59:L60"/>
    <mergeCell ref="M59:M60"/>
    <mergeCell ref="A58:E58"/>
    <mergeCell ref="A59:A60"/>
    <mergeCell ref="B59:B60"/>
    <mergeCell ref="C59:C60"/>
    <mergeCell ref="D59:D60"/>
    <mergeCell ref="E59:E60"/>
    <mergeCell ref="K53:K54"/>
    <mergeCell ref="L53:L54"/>
    <mergeCell ref="M53:M54"/>
    <mergeCell ref="N53:N54"/>
    <mergeCell ref="O53:O57"/>
    <mergeCell ref="P53:P57"/>
    <mergeCell ref="N55:N57"/>
    <mergeCell ref="O50:O52"/>
    <mergeCell ref="P50:P52"/>
    <mergeCell ref="A53:A54"/>
    <mergeCell ref="B53:B54"/>
    <mergeCell ref="C53:C54"/>
    <mergeCell ref="D53:D54"/>
    <mergeCell ref="E53:E54"/>
    <mergeCell ref="H53:H54"/>
    <mergeCell ref="I53:I54"/>
    <mergeCell ref="J53:J54"/>
    <mergeCell ref="I50:I51"/>
    <mergeCell ref="J50:J51"/>
    <mergeCell ref="K50:K51"/>
    <mergeCell ref="L50:L51"/>
    <mergeCell ref="M50:M51"/>
    <mergeCell ref="N50:N51"/>
    <mergeCell ref="O46:O47"/>
    <mergeCell ref="P46:P47"/>
    <mergeCell ref="A48:E48"/>
    <mergeCell ref="A49:E49"/>
    <mergeCell ref="A50:A51"/>
    <mergeCell ref="B50:B51"/>
    <mergeCell ref="C50:C51"/>
    <mergeCell ref="D50:D51"/>
    <mergeCell ref="E50:E51"/>
    <mergeCell ref="H50:H51"/>
    <mergeCell ref="I46:I47"/>
    <mergeCell ref="J46:J47"/>
    <mergeCell ref="K46:K47"/>
    <mergeCell ref="L46:L47"/>
    <mergeCell ref="M46:M47"/>
    <mergeCell ref="N46:N47"/>
    <mergeCell ref="A46:A47"/>
    <mergeCell ref="B46:B47"/>
    <mergeCell ref="C46:C47"/>
    <mergeCell ref="D46:D47"/>
    <mergeCell ref="E46:E47"/>
    <mergeCell ref="H46:H47"/>
    <mergeCell ref="K44:K45"/>
    <mergeCell ref="L44:L45"/>
    <mergeCell ref="M44:M45"/>
    <mergeCell ref="N44:N45"/>
    <mergeCell ref="O44:O45"/>
    <mergeCell ref="P44:P45"/>
    <mergeCell ref="O41:O43"/>
    <mergeCell ref="P41:P43"/>
    <mergeCell ref="A44:A45"/>
    <mergeCell ref="B44:B45"/>
    <mergeCell ref="C44:C45"/>
    <mergeCell ref="D44:D45"/>
    <mergeCell ref="E44:E45"/>
    <mergeCell ref="H44:H45"/>
    <mergeCell ref="I44:I45"/>
    <mergeCell ref="J44:J45"/>
    <mergeCell ref="I41:I42"/>
    <mergeCell ref="J41:J42"/>
    <mergeCell ref="K41:K42"/>
    <mergeCell ref="L41:L42"/>
    <mergeCell ref="M41:M42"/>
    <mergeCell ref="N41:N42"/>
    <mergeCell ref="A41:A42"/>
    <mergeCell ref="B41:B42"/>
    <mergeCell ref="C41:C42"/>
    <mergeCell ref="D41:D42"/>
    <mergeCell ref="E41:E42"/>
    <mergeCell ref="H41:H42"/>
    <mergeCell ref="K39:K40"/>
    <mergeCell ref="L39:L40"/>
    <mergeCell ref="M39:M40"/>
    <mergeCell ref="N39:N40"/>
    <mergeCell ref="O39:O40"/>
    <mergeCell ref="P39:P40"/>
    <mergeCell ref="O36:O38"/>
    <mergeCell ref="P36:P38"/>
    <mergeCell ref="A39:A40"/>
    <mergeCell ref="B39:B40"/>
    <mergeCell ref="C39:C40"/>
    <mergeCell ref="D39:D40"/>
    <mergeCell ref="E39:E40"/>
    <mergeCell ref="H39:H40"/>
    <mergeCell ref="I39:I40"/>
    <mergeCell ref="J39:J40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H36:H37"/>
    <mergeCell ref="K33:K34"/>
    <mergeCell ref="L33:L34"/>
    <mergeCell ref="M33:M34"/>
    <mergeCell ref="N33:N34"/>
    <mergeCell ref="O33:O35"/>
    <mergeCell ref="P33:P35"/>
    <mergeCell ref="O30:O32"/>
    <mergeCell ref="P30:P32"/>
    <mergeCell ref="A33:A34"/>
    <mergeCell ref="B33:B34"/>
    <mergeCell ref="C33:C34"/>
    <mergeCell ref="D33:D34"/>
    <mergeCell ref="E33:E34"/>
    <mergeCell ref="H33:H34"/>
    <mergeCell ref="I33:I34"/>
    <mergeCell ref="J33:J34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H30:H31"/>
    <mergeCell ref="K27:K28"/>
    <mergeCell ref="L27:L28"/>
    <mergeCell ref="M27:M28"/>
    <mergeCell ref="N27:N28"/>
    <mergeCell ref="O27:O29"/>
    <mergeCell ref="P27:P29"/>
    <mergeCell ref="O24:O26"/>
    <mergeCell ref="P24:P26"/>
    <mergeCell ref="A27:A28"/>
    <mergeCell ref="B27:B28"/>
    <mergeCell ref="C27:C28"/>
    <mergeCell ref="D27:D28"/>
    <mergeCell ref="E27:E28"/>
    <mergeCell ref="H27:H28"/>
    <mergeCell ref="I27:I28"/>
    <mergeCell ref="J27:J28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H24:H25"/>
    <mergeCell ref="K22:K23"/>
    <mergeCell ref="L22:L23"/>
    <mergeCell ref="M22:M23"/>
    <mergeCell ref="N22:N23"/>
    <mergeCell ref="O22:O23"/>
    <mergeCell ref="P22:P23"/>
    <mergeCell ref="O20:O21"/>
    <mergeCell ref="P20:P21"/>
    <mergeCell ref="A22:A23"/>
    <mergeCell ref="B22:B23"/>
    <mergeCell ref="C22:C23"/>
    <mergeCell ref="D22:D23"/>
    <mergeCell ref="E22:E23"/>
    <mergeCell ref="H22:H23"/>
    <mergeCell ref="I22:I23"/>
    <mergeCell ref="J22:J23"/>
    <mergeCell ref="I20:I21"/>
    <mergeCell ref="J20:J21"/>
    <mergeCell ref="K20:K21"/>
    <mergeCell ref="L20:L21"/>
    <mergeCell ref="M20:M21"/>
    <mergeCell ref="N20:N21"/>
    <mergeCell ref="A20:A21"/>
    <mergeCell ref="B20:B21"/>
    <mergeCell ref="C20:C21"/>
    <mergeCell ref="D20:D21"/>
    <mergeCell ref="E20:E21"/>
    <mergeCell ref="H20:H21"/>
    <mergeCell ref="K18:K19"/>
    <mergeCell ref="L18:L19"/>
    <mergeCell ref="M18:M19"/>
    <mergeCell ref="N18:N19"/>
    <mergeCell ref="O18:O19"/>
    <mergeCell ref="P18:P19"/>
    <mergeCell ref="O16:O17"/>
    <mergeCell ref="P16:P17"/>
    <mergeCell ref="A18:A19"/>
    <mergeCell ref="B18:B19"/>
    <mergeCell ref="C18:C19"/>
    <mergeCell ref="D18:D19"/>
    <mergeCell ref="E18:E19"/>
    <mergeCell ref="H18:H19"/>
    <mergeCell ref="I18:I19"/>
    <mergeCell ref="J18:J19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H16:H17"/>
    <mergeCell ref="G12:G13"/>
    <mergeCell ref="H12:M12"/>
    <mergeCell ref="N12:N13"/>
    <mergeCell ref="O12:O13"/>
    <mergeCell ref="P12:P13"/>
    <mergeCell ref="A15:E15"/>
    <mergeCell ref="A12:A13"/>
    <mergeCell ref="B12:B13"/>
    <mergeCell ref="C12:C13"/>
    <mergeCell ref="D12:D13"/>
    <mergeCell ref="E12:E13"/>
    <mergeCell ref="F12:F13"/>
    <mergeCell ref="A4:P4"/>
    <mergeCell ref="A6:P6"/>
    <mergeCell ref="M7:P7"/>
    <mergeCell ref="A8:P8"/>
    <mergeCell ref="A10:C11"/>
    <mergeCell ref="D10:F10"/>
    <mergeCell ref="D11:F11"/>
    <mergeCell ref="J11:M11"/>
    <mergeCell ref="N11:O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Лист6</vt:lpstr>
      <vt:lpstr>Лист7</vt:lpstr>
      <vt:lpstr>Лист8</vt:lpstr>
      <vt:lpstr>Лист9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2018-05-18T05:47:50Z</dcterms:modified>
</cp:coreProperties>
</file>